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5" yWindow="1365" windowWidth="15765" windowHeight="114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доходы'!$A$7:$AD$246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доходы'!$A$2:$AD$246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H143" i="5"/>
  <c r="G36" l="1"/>
  <c r="H36"/>
  <c r="U138" l="1"/>
  <c r="U141"/>
  <c r="U142"/>
  <c r="H139"/>
  <c r="H237" l="1"/>
  <c r="H236" s="1"/>
  <c r="H165" l="1"/>
  <c r="H39" l="1"/>
  <c r="H38" s="1"/>
  <c r="H35" s="1"/>
  <c r="H22" l="1"/>
  <c r="H21" s="1"/>
  <c r="H20" s="1"/>
  <c r="H19" s="1"/>
  <c r="H24"/>
  <c r="H26"/>
  <c r="H129" l="1"/>
  <c r="H126" s="1"/>
  <c r="H127"/>
  <c r="H182" l="1"/>
  <c r="U224" l="1"/>
  <c r="H212"/>
  <c r="H181"/>
  <c r="H124" l="1"/>
  <c r="H121"/>
  <c r="H118" s="1"/>
  <c r="H119"/>
  <c r="H116"/>
  <c r="U116" s="1"/>
  <c r="U117"/>
  <c r="H114"/>
  <c r="H112"/>
  <c r="H110"/>
  <c r="H108"/>
  <c r="H106"/>
  <c r="H102"/>
  <c r="H99"/>
  <c r="H95"/>
  <c r="H93"/>
  <c r="H91" l="1"/>
  <c r="H89"/>
  <c r="H52"/>
  <c r="H51" s="1"/>
  <c r="U63"/>
  <c r="U62" s="1"/>
  <c r="U76"/>
  <c r="H75"/>
  <c r="H73"/>
  <c r="U45"/>
  <c r="U47"/>
  <c r="H68"/>
  <c r="H65" s="1"/>
  <c r="H64" s="1"/>
  <c r="H62"/>
  <c r="H82"/>
  <c r="H81" s="1"/>
  <c r="H79"/>
  <c r="H78" s="1"/>
  <c r="H60"/>
  <c r="H44"/>
  <c r="H46"/>
  <c r="U46" s="1"/>
  <c r="H31"/>
  <c r="H29"/>
  <c r="H43" l="1"/>
  <c r="H77"/>
  <c r="H72"/>
  <c r="H71" s="1"/>
  <c r="H59"/>
  <c r="H48" s="1"/>
  <c r="U75"/>
  <c r="I223"/>
  <c r="J223"/>
  <c r="U223"/>
  <c r="V223"/>
  <c r="W223"/>
  <c r="X223"/>
  <c r="Y223"/>
  <c r="Z223"/>
  <c r="AA223"/>
  <c r="AB223"/>
  <c r="I139"/>
  <c r="J139"/>
  <c r="V139"/>
  <c r="W139"/>
  <c r="X139"/>
  <c r="Y139"/>
  <c r="AA139"/>
  <c r="AB139"/>
  <c r="G145" l="1"/>
  <c r="G144" s="1"/>
  <c r="H145"/>
  <c r="H144" s="1"/>
  <c r="G139"/>
  <c r="H223"/>
  <c r="H222" s="1"/>
  <c r="G223"/>
  <c r="F223"/>
  <c r="E223"/>
  <c r="D223"/>
  <c r="C223"/>
  <c r="G214"/>
  <c r="H214"/>
  <c r="G212"/>
  <c r="I212"/>
  <c r="G201"/>
  <c r="G200" s="1"/>
  <c r="H201"/>
  <c r="H200" s="1"/>
  <c r="H199" s="1"/>
  <c r="G165"/>
  <c r="I165"/>
  <c r="J165"/>
  <c r="U198"/>
  <c r="G167"/>
  <c r="H167"/>
  <c r="G134"/>
  <c r="H134"/>
  <c r="G136"/>
  <c r="H136"/>
  <c r="G33"/>
  <c r="G28" s="1"/>
  <c r="H33"/>
  <c r="H28" s="1"/>
  <c r="H8" s="1"/>
  <c r="G18"/>
  <c r="H18"/>
  <c r="I18"/>
  <c r="H10"/>
  <c r="H9" s="1"/>
  <c r="I10"/>
  <c r="I9" s="1"/>
  <c r="H133" l="1"/>
  <c r="G133"/>
  <c r="G199"/>
  <c r="I8"/>
  <c r="U86"/>
  <c r="G227" l="1"/>
  <c r="G222" s="1"/>
  <c r="G82"/>
  <c r="G81" s="1"/>
  <c r="G77" s="1"/>
  <c r="X233" l="1"/>
  <c r="Y233"/>
  <c r="AA233"/>
  <c r="AB233"/>
  <c r="F233" l="1"/>
  <c r="U192"/>
  <c r="U193"/>
  <c r="D182" l="1"/>
  <c r="E182"/>
  <c r="C182"/>
  <c r="U98" l="1"/>
  <c r="AC242" l="1"/>
  <c r="AB240" l="1"/>
  <c r="AB239" s="1"/>
  <c r="AA240"/>
  <c r="AA239" s="1"/>
  <c r="AD241"/>
  <c r="Z241"/>
  <c r="W240"/>
  <c r="W239" s="1"/>
  <c r="V240"/>
  <c r="AB237"/>
  <c r="AB236" s="1"/>
  <c r="AD226"/>
  <c r="AB227"/>
  <c r="AB225"/>
  <c r="AB216"/>
  <c r="AB214"/>
  <c r="AB212"/>
  <c r="AB201"/>
  <c r="AB200" s="1"/>
  <c r="AB182"/>
  <c r="AB181" s="1"/>
  <c r="AB177"/>
  <c r="AB173"/>
  <c r="AB171"/>
  <c r="AB169"/>
  <c r="AB167"/>
  <c r="AB165"/>
  <c r="AB163"/>
  <c r="AB161"/>
  <c r="AB150"/>
  <c r="AB145"/>
  <c r="AB144" s="1"/>
  <c r="AB136"/>
  <c r="AB134"/>
  <c r="AB129"/>
  <c r="AB127"/>
  <c r="AD125"/>
  <c r="AB124"/>
  <c r="AB121"/>
  <c r="AB119"/>
  <c r="AB114"/>
  <c r="AB112"/>
  <c r="AB110"/>
  <c r="AB108"/>
  <c r="AB106"/>
  <c r="AB102"/>
  <c r="AB99"/>
  <c r="AB97"/>
  <c r="AD96"/>
  <c r="AD98"/>
  <c r="AB95"/>
  <c r="AB93"/>
  <c r="AB91"/>
  <c r="AB89"/>
  <c r="AB85"/>
  <c r="AB84" s="1"/>
  <c r="AB82"/>
  <c r="AB81" s="1"/>
  <c r="AB78"/>
  <c r="AB72"/>
  <c r="AB71" s="1"/>
  <c r="AB68"/>
  <c r="AB65" s="1"/>
  <c r="AB64" s="1"/>
  <c r="AB59"/>
  <c r="AB54"/>
  <c r="AB52"/>
  <c r="AB44"/>
  <c r="AB43" s="1"/>
  <c r="AB41"/>
  <c r="AB39"/>
  <c r="AB36"/>
  <c r="AB33"/>
  <c r="AB31"/>
  <c r="AB18"/>
  <c r="Z240" l="1"/>
  <c r="AB126"/>
  <c r="V239"/>
  <c r="Z239" s="1"/>
  <c r="AB28"/>
  <c r="AB222"/>
  <c r="AB199"/>
  <c r="AB133"/>
  <c r="AD240"/>
  <c r="AD239"/>
  <c r="AB143"/>
  <c r="AB118"/>
  <c r="AB77"/>
  <c r="AB38"/>
  <c r="AB35" s="1"/>
  <c r="AB51"/>
  <c r="AB48" s="1"/>
  <c r="AB88"/>
  <c r="D240"/>
  <c r="D239" s="1"/>
  <c r="U241"/>
  <c r="C240"/>
  <c r="C239" s="1"/>
  <c r="AB87" l="1"/>
  <c r="AB132"/>
  <c r="AB131" s="1"/>
  <c r="U240"/>
  <c r="U239"/>
  <c r="U226" l="1"/>
  <c r="U217"/>
  <c r="U215"/>
  <c r="U213"/>
  <c r="U202"/>
  <c r="U203"/>
  <c r="U204"/>
  <c r="U205"/>
  <c r="U206"/>
  <c r="U207"/>
  <c r="U208"/>
  <c r="U209"/>
  <c r="U210"/>
  <c r="U211"/>
  <c r="U183"/>
  <c r="U184"/>
  <c r="U185"/>
  <c r="U186"/>
  <c r="U187"/>
  <c r="U188"/>
  <c r="U189"/>
  <c r="U190"/>
  <c r="U191"/>
  <c r="U178"/>
  <c r="U174"/>
  <c r="U172"/>
  <c r="U170"/>
  <c r="U168"/>
  <c r="U166"/>
  <c r="U164"/>
  <c r="U162"/>
  <c r="U151"/>
  <c r="U137"/>
  <c r="U135"/>
  <c r="U125"/>
  <c r="U122"/>
  <c r="U123"/>
  <c r="U115"/>
  <c r="U113"/>
  <c r="U111"/>
  <c r="U109"/>
  <c r="U107"/>
  <c r="U103"/>
  <c r="U104"/>
  <c r="U100"/>
  <c r="U101"/>
  <c r="U96"/>
  <c r="U94"/>
  <c r="U92"/>
  <c r="U90"/>
  <c r="Z69"/>
  <c r="Z70"/>
  <c r="U69"/>
  <c r="U70"/>
  <c r="Z66"/>
  <c r="Z67"/>
  <c r="U67"/>
  <c r="U66"/>
  <c r="Z61"/>
  <c r="U61"/>
  <c r="Z55"/>
  <c r="U55"/>
  <c r="U53"/>
  <c r="Z45"/>
  <c r="Z42"/>
  <c r="U42"/>
  <c r="Z40"/>
  <c r="U40"/>
  <c r="Z37"/>
  <c r="U37"/>
  <c r="Z34"/>
  <c r="U34"/>
  <c r="Z32"/>
  <c r="U32"/>
  <c r="U27"/>
  <c r="U23"/>
  <c r="U25"/>
  <c r="U21"/>
  <c r="U15"/>
  <c r="U16"/>
  <c r="U17"/>
  <c r="U12"/>
  <c r="U13"/>
  <c r="U14"/>
  <c r="Z174" l="1"/>
  <c r="Z228"/>
  <c r="Z226"/>
  <c r="Z217"/>
  <c r="Z215"/>
  <c r="Z213"/>
  <c r="Z203"/>
  <c r="Z204"/>
  <c r="Z205"/>
  <c r="Z206"/>
  <c r="Z207"/>
  <c r="Z208"/>
  <c r="Z209"/>
  <c r="Z210"/>
  <c r="Z211"/>
  <c r="Z202"/>
  <c r="Z185"/>
  <c r="Z186"/>
  <c r="Z187"/>
  <c r="Z188"/>
  <c r="Z189"/>
  <c r="Z190"/>
  <c r="Z191"/>
  <c r="Z183"/>
  <c r="Z184"/>
  <c r="Z172"/>
  <c r="Z170"/>
  <c r="Z166"/>
  <c r="Z164"/>
  <c r="Z162"/>
  <c r="Z151"/>
  <c r="Z146"/>
  <c r="Z147"/>
  <c r="Z148"/>
  <c r="Z137"/>
  <c r="Z135"/>
  <c r="Z125"/>
  <c r="Z122"/>
  <c r="Z123"/>
  <c r="Z115"/>
  <c r="Z113"/>
  <c r="Z111"/>
  <c r="Z100"/>
  <c r="Z101"/>
  <c r="Z96"/>
  <c r="Z94"/>
  <c r="Z92"/>
  <c r="Z90"/>
  <c r="Z109"/>
  <c r="Z107"/>
  <c r="Z103"/>
  <c r="Z104"/>
  <c r="W68"/>
  <c r="W60"/>
  <c r="W59" s="1"/>
  <c r="W237"/>
  <c r="W236" s="1"/>
  <c r="W233"/>
  <c r="W231"/>
  <c r="W227"/>
  <c r="W225"/>
  <c r="W220"/>
  <c r="W218"/>
  <c r="W216"/>
  <c r="W214"/>
  <c r="W212"/>
  <c r="W201"/>
  <c r="W200" s="1"/>
  <c r="W182"/>
  <c r="W181" s="1"/>
  <c r="W177"/>
  <c r="W175"/>
  <c r="W173"/>
  <c r="W171"/>
  <c r="W169"/>
  <c r="W167"/>
  <c r="W165"/>
  <c r="W163"/>
  <c r="W161"/>
  <c r="W159"/>
  <c r="W157"/>
  <c r="W154"/>
  <c r="W152"/>
  <c r="W150"/>
  <c r="W145"/>
  <c r="W144" s="1"/>
  <c r="W136"/>
  <c r="W134"/>
  <c r="W129"/>
  <c r="W127"/>
  <c r="W124"/>
  <c r="W121"/>
  <c r="W119"/>
  <c r="W114"/>
  <c r="W112"/>
  <c r="W110"/>
  <c r="W108"/>
  <c r="W106"/>
  <c r="W102"/>
  <c r="W99"/>
  <c r="W97"/>
  <c r="W95"/>
  <c r="W93"/>
  <c r="W91"/>
  <c r="W89"/>
  <c r="W85"/>
  <c r="W84" s="1"/>
  <c r="W82"/>
  <c r="W81" s="1"/>
  <c r="W78"/>
  <c r="W73"/>
  <c r="W72" s="1"/>
  <c r="W71" s="1"/>
  <c r="W65"/>
  <c r="W64" s="1"/>
  <c r="W54"/>
  <c r="W52"/>
  <c r="W49"/>
  <c r="W44"/>
  <c r="W43" s="1"/>
  <c r="W41"/>
  <c r="W39"/>
  <c r="W36"/>
  <c r="W33"/>
  <c r="W31"/>
  <c r="W29"/>
  <c r="W26"/>
  <c r="W24"/>
  <c r="W10"/>
  <c r="W9" s="1"/>
  <c r="Z86"/>
  <c r="Z83"/>
  <c r="Z128"/>
  <c r="U228"/>
  <c r="U128"/>
  <c r="U83"/>
  <c r="Z74"/>
  <c r="U74"/>
  <c r="F237"/>
  <c r="F236" s="1"/>
  <c r="F231"/>
  <c r="F227"/>
  <c r="F225"/>
  <c r="F220"/>
  <c r="F218"/>
  <c r="F216"/>
  <c r="F214"/>
  <c r="F212"/>
  <c r="F201"/>
  <c r="F200" s="1"/>
  <c r="F182"/>
  <c r="F181" s="1"/>
  <c r="F179"/>
  <c r="F177"/>
  <c r="F175"/>
  <c r="F173"/>
  <c r="F171"/>
  <c r="F169"/>
  <c r="F167"/>
  <c r="F165"/>
  <c r="F163"/>
  <c r="F161"/>
  <c r="F157"/>
  <c r="F156" s="1"/>
  <c r="F154"/>
  <c r="F152"/>
  <c r="F150"/>
  <c r="F145"/>
  <c r="F144" s="1"/>
  <c r="F139"/>
  <c r="F136"/>
  <c r="F134"/>
  <c r="F129"/>
  <c r="F127"/>
  <c r="F124"/>
  <c r="F121"/>
  <c r="F119"/>
  <c r="F114"/>
  <c r="F112"/>
  <c r="F110"/>
  <c r="F108"/>
  <c r="F106"/>
  <c r="F102"/>
  <c r="F99"/>
  <c r="F97"/>
  <c r="F95"/>
  <c r="F93"/>
  <c r="F91"/>
  <c r="F89"/>
  <c r="F85"/>
  <c r="F84" s="1"/>
  <c r="F82"/>
  <c r="F81" s="1"/>
  <c r="F78"/>
  <c r="F73"/>
  <c r="F72" s="1"/>
  <c r="F71" s="1"/>
  <c r="F68"/>
  <c r="F65" s="1"/>
  <c r="F64" s="1"/>
  <c r="F59"/>
  <c r="F54"/>
  <c r="F52"/>
  <c r="F49"/>
  <c r="F44"/>
  <c r="F43" s="1"/>
  <c r="F41"/>
  <c r="F39"/>
  <c r="F36"/>
  <c r="F33"/>
  <c r="F31"/>
  <c r="F29"/>
  <c r="F18"/>
  <c r="F10"/>
  <c r="F9" s="1"/>
  <c r="E237"/>
  <c r="E236" s="1"/>
  <c r="E233"/>
  <c r="E231"/>
  <c r="E227"/>
  <c r="E225"/>
  <c r="E220"/>
  <c r="E218"/>
  <c r="E216"/>
  <c r="E214"/>
  <c r="E212"/>
  <c r="E201"/>
  <c r="E200" s="1"/>
  <c r="E181"/>
  <c r="E179"/>
  <c r="E177"/>
  <c r="E175"/>
  <c r="E173"/>
  <c r="E171"/>
  <c r="E169"/>
  <c r="E167"/>
  <c r="E165"/>
  <c r="E163"/>
  <c r="E161"/>
  <c r="E157"/>
  <c r="E156" s="1"/>
  <c r="E154"/>
  <c r="E152"/>
  <c r="E150"/>
  <c r="E145"/>
  <c r="E144" s="1"/>
  <c r="E139"/>
  <c r="E136"/>
  <c r="E134"/>
  <c r="E129"/>
  <c r="E127"/>
  <c r="E124"/>
  <c r="E121"/>
  <c r="E119"/>
  <c r="E114"/>
  <c r="E112"/>
  <c r="E110"/>
  <c r="E108"/>
  <c r="E106"/>
  <c r="E102"/>
  <c r="E99"/>
  <c r="E97"/>
  <c r="E95"/>
  <c r="E93"/>
  <c r="E91"/>
  <c r="E89"/>
  <c r="E85"/>
  <c r="E84" s="1"/>
  <c r="E82"/>
  <c r="E81" s="1"/>
  <c r="E78"/>
  <c r="E73"/>
  <c r="E72" s="1"/>
  <c r="E71" s="1"/>
  <c r="E68"/>
  <c r="E65" s="1"/>
  <c r="E64" s="1"/>
  <c r="E59"/>
  <c r="E54"/>
  <c r="E52"/>
  <c r="E49"/>
  <c r="E44"/>
  <c r="E43" s="1"/>
  <c r="E41"/>
  <c r="E39"/>
  <c r="E36"/>
  <c r="E33"/>
  <c r="E31"/>
  <c r="E29"/>
  <c r="E18"/>
  <c r="E10"/>
  <c r="E9" s="1"/>
  <c r="D237"/>
  <c r="D236" s="1"/>
  <c r="D233"/>
  <c r="D231"/>
  <c r="D227"/>
  <c r="D225"/>
  <c r="D220"/>
  <c r="D218"/>
  <c r="D216"/>
  <c r="D214"/>
  <c r="D212"/>
  <c r="D201"/>
  <c r="D200" s="1"/>
  <c r="D181"/>
  <c r="D179"/>
  <c r="D177"/>
  <c r="D175"/>
  <c r="D173"/>
  <c r="D171"/>
  <c r="D169"/>
  <c r="D167"/>
  <c r="D165"/>
  <c r="D163"/>
  <c r="D161"/>
  <c r="D157"/>
  <c r="D156" s="1"/>
  <c r="D154"/>
  <c r="D152"/>
  <c r="D150"/>
  <c r="D145"/>
  <c r="D144" s="1"/>
  <c r="D139"/>
  <c r="D136"/>
  <c r="D134"/>
  <c r="D129"/>
  <c r="D127"/>
  <c r="D124"/>
  <c r="D121"/>
  <c r="D119"/>
  <c r="D114"/>
  <c r="D112"/>
  <c r="D110"/>
  <c r="D108"/>
  <c r="D106"/>
  <c r="D102"/>
  <c r="D99"/>
  <c r="D97"/>
  <c r="D95"/>
  <c r="D93"/>
  <c r="D91"/>
  <c r="D89"/>
  <c r="D85"/>
  <c r="D84" s="1"/>
  <c r="D82"/>
  <c r="D81" s="1"/>
  <c r="D78"/>
  <c r="D73"/>
  <c r="D72" s="1"/>
  <c r="D71" s="1"/>
  <c r="D68"/>
  <c r="D65" s="1"/>
  <c r="D64" s="1"/>
  <c r="D59"/>
  <c r="D54"/>
  <c r="D52"/>
  <c r="D49"/>
  <c r="D44"/>
  <c r="D43" s="1"/>
  <c r="D41"/>
  <c r="D39"/>
  <c r="D36"/>
  <c r="D33"/>
  <c r="D31"/>
  <c r="D29"/>
  <c r="D18"/>
  <c r="D10"/>
  <c r="D9" s="1"/>
  <c r="D118" l="1"/>
  <c r="F133"/>
  <c r="W133"/>
  <c r="E133"/>
  <c r="F38"/>
  <c r="F35" s="1"/>
  <c r="F51"/>
  <c r="F48" s="1"/>
  <c r="F28"/>
  <c r="E28"/>
  <c r="E38"/>
  <c r="E35" s="1"/>
  <c r="E51"/>
  <c r="E48" s="1"/>
  <c r="E118"/>
  <c r="F126"/>
  <c r="F222"/>
  <c r="E77"/>
  <c r="E126"/>
  <c r="F88"/>
  <c r="F143"/>
  <c r="W28"/>
  <c r="W38"/>
  <c r="W35" s="1"/>
  <c r="E143"/>
  <c r="E199"/>
  <c r="F118"/>
  <c r="W118"/>
  <c r="D126"/>
  <c r="D222"/>
  <c r="E88"/>
  <c r="E222"/>
  <c r="F199"/>
  <c r="W126"/>
  <c r="W222"/>
  <c r="W199"/>
  <c r="W143"/>
  <c r="W88"/>
  <c r="W77"/>
  <c r="W51"/>
  <c r="W48" s="1"/>
  <c r="W19"/>
  <c r="W18" s="1"/>
  <c r="F77"/>
  <c r="D199"/>
  <c r="D143"/>
  <c r="D133"/>
  <c r="D88"/>
  <c r="D87" s="1"/>
  <c r="D51"/>
  <c r="D48" s="1"/>
  <c r="D38"/>
  <c r="D35" s="1"/>
  <c r="D28"/>
  <c r="D77"/>
  <c r="V201"/>
  <c r="V182"/>
  <c r="E87" l="1"/>
  <c r="E8" s="1"/>
  <c r="F132"/>
  <c r="F131" s="1"/>
  <c r="E132"/>
  <c r="E131" s="1"/>
  <c r="W87"/>
  <c r="W8" s="1"/>
  <c r="F87"/>
  <c r="F8" s="1"/>
  <c r="W132"/>
  <c r="W131" s="1"/>
  <c r="D132"/>
  <c r="D131" s="1"/>
  <c r="D8"/>
  <c r="G143"/>
  <c r="G132" s="1"/>
  <c r="G131" s="1"/>
  <c r="H132"/>
  <c r="H131" s="1"/>
  <c r="I143"/>
  <c r="J143"/>
  <c r="X143"/>
  <c r="Y143"/>
  <c r="W242" l="1"/>
  <c r="E242"/>
  <c r="F242"/>
  <c r="D242"/>
  <c r="V225"/>
  <c r="Z225" s="1"/>
  <c r="AA225"/>
  <c r="AD225" s="1"/>
  <c r="C225"/>
  <c r="U225" s="1"/>
  <c r="AL15" l="1"/>
  <c r="AK15"/>
  <c r="AJ15"/>
  <c r="AA124" l="1"/>
  <c r="AD124" s="1"/>
  <c r="V124"/>
  <c r="Z124" s="1"/>
  <c r="C124"/>
  <c r="U124" s="1"/>
  <c r="AA10" l="1"/>
  <c r="AL10" s="1"/>
  <c r="AL12" s="1"/>
  <c r="V10"/>
  <c r="AK10" s="1"/>
  <c r="AK12" s="1"/>
  <c r="C10"/>
  <c r="AJ10" s="1"/>
  <c r="AJ12" s="1"/>
  <c r="AG15" l="1"/>
  <c r="AI15" l="1"/>
  <c r="AH15"/>
  <c r="AE15" l="1"/>
  <c r="AF15" s="1"/>
  <c r="AE14"/>
  <c r="AF14" s="1"/>
  <c r="AE13"/>
  <c r="AF13" s="1"/>
  <c r="AE12"/>
  <c r="AF12" s="1"/>
  <c r="AE11"/>
  <c r="AF11" s="1"/>
  <c r="AA26" l="1"/>
  <c r="V26"/>
  <c r="C26"/>
  <c r="U26" s="1"/>
  <c r="AA182"/>
  <c r="V171"/>
  <c r="Z171" s="1"/>
  <c r="C171"/>
  <c r="U171" s="1"/>
  <c r="AA171"/>
  <c r="AA201" l="1"/>
  <c r="C201"/>
  <c r="AD211"/>
  <c r="X8" l="1"/>
  <c r="Y8"/>
  <c r="J8"/>
  <c r="G97" l="1"/>
  <c r="H97"/>
  <c r="I97"/>
  <c r="J97"/>
  <c r="V97"/>
  <c r="X97"/>
  <c r="Y97"/>
  <c r="AA97"/>
  <c r="AD97" s="1"/>
  <c r="C97"/>
  <c r="AA95"/>
  <c r="AD95" s="1"/>
  <c r="V95"/>
  <c r="Z95" s="1"/>
  <c r="C95"/>
  <c r="U95" s="1"/>
  <c r="AA85"/>
  <c r="AA84" s="1"/>
  <c r="V85"/>
  <c r="H88" l="1"/>
  <c r="V84"/>
  <c r="Z84" s="1"/>
  <c r="Z85"/>
  <c r="V20"/>
  <c r="V22"/>
  <c r="Z22" s="1"/>
  <c r="V24"/>
  <c r="Z24" s="1"/>
  <c r="V29"/>
  <c r="Z29" s="1"/>
  <c r="U30"/>
  <c r="Z30"/>
  <c r="V31"/>
  <c r="V33"/>
  <c r="Z33" s="1"/>
  <c r="V36"/>
  <c r="V39"/>
  <c r="V41"/>
  <c r="Z41" s="1"/>
  <c r="V44"/>
  <c r="V43" s="1"/>
  <c r="V49"/>
  <c r="Z49" s="1"/>
  <c r="U50"/>
  <c r="Z50"/>
  <c r="V52"/>
  <c r="V54"/>
  <c r="Z54" s="1"/>
  <c r="U56"/>
  <c r="Z56"/>
  <c r="U57"/>
  <c r="Z57"/>
  <c r="U58"/>
  <c r="Z58"/>
  <c r="V60"/>
  <c r="V59" s="1"/>
  <c r="V68"/>
  <c r="Z68" s="1"/>
  <c r="V73"/>
  <c r="V72" s="1"/>
  <c r="V79"/>
  <c r="V78" s="1"/>
  <c r="U80"/>
  <c r="Z80"/>
  <c r="V82"/>
  <c r="V81" s="1"/>
  <c r="V89"/>
  <c r="V91"/>
  <c r="V93"/>
  <c r="Z93" s="1"/>
  <c r="V99"/>
  <c r="Z99" s="1"/>
  <c r="Z98" s="1"/>
  <c r="Z97" s="1"/>
  <c r="V102"/>
  <c r="V106"/>
  <c r="Z106" s="1"/>
  <c r="V108"/>
  <c r="Z108" s="1"/>
  <c r="V110"/>
  <c r="Z110" s="1"/>
  <c r="V112"/>
  <c r="Z112" s="1"/>
  <c r="V114"/>
  <c r="Z114" s="1"/>
  <c r="V119"/>
  <c r="U120"/>
  <c r="Z120"/>
  <c r="V121"/>
  <c r="Z121" s="1"/>
  <c r="V127"/>
  <c r="V129"/>
  <c r="Z129" s="1"/>
  <c r="U130"/>
  <c r="Z130"/>
  <c r="V134"/>
  <c r="Z134" s="1"/>
  <c r="V136"/>
  <c r="Z136" s="1"/>
  <c r="U140"/>
  <c r="Z140"/>
  <c r="Z139" s="1"/>
  <c r="V145"/>
  <c r="V144" s="1"/>
  <c r="U146"/>
  <c r="U147"/>
  <c r="U148"/>
  <c r="U149"/>
  <c r="Z149"/>
  <c r="V150"/>
  <c r="Z150" s="1"/>
  <c r="V152"/>
  <c r="Z152" s="1"/>
  <c r="U153"/>
  <c r="Z153"/>
  <c r="V154"/>
  <c r="Z154" s="1"/>
  <c r="U155"/>
  <c r="Z155"/>
  <c r="V157"/>
  <c r="Z157" s="1"/>
  <c r="Z156"/>
  <c r="U158"/>
  <c r="Z158"/>
  <c r="U159"/>
  <c r="V159"/>
  <c r="Z159" s="1"/>
  <c r="U160"/>
  <c r="Z160"/>
  <c r="V161"/>
  <c r="Z161" s="1"/>
  <c r="V163"/>
  <c r="Z163" s="1"/>
  <c r="V165"/>
  <c r="Z165" s="1"/>
  <c r="V167"/>
  <c r="Z167" s="1"/>
  <c r="V169"/>
  <c r="Z169" s="1"/>
  <c r="V173"/>
  <c r="Z173" s="1"/>
  <c r="V175"/>
  <c r="Z175" s="1"/>
  <c r="U176"/>
  <c r="Z176"/>
  <c r="V177"/>
  <c r="Z177" s="1"/>
  <c r="Z179"/>
  <c r="V181"/>
  <c r="U194"/>
  <c r="Z194"/>
  <c r="U195"/>
  <c r="Z195"/>
  <c r="U196"/>
  <c r="Z196"/>
  <c r="U197"/>
  <c r="Z197"/>
  <c r="V200"/>
  <c r="V212"/>
  <c r="Z212" s="1"/>
  <c r="V214"/>
  <c r="Z214" s="1"/>
  <c r="V216"/>
  <c r="Z216" s="1"/>
  <c r="V218"/>
  <c r="Z218" s="1"/>
  <c r="U219"/>
  <c r="Z219"/>
  <c r="V220"/>
  <c r="Z220" s="1"/>
  <c r="U221"/>
  <c r="Z221"/>
  <c r="V227"/>
  <c r="U229"/>
  <c r="Z229"/>
  <c r="U230"/>
  <c r="Z230"/>
  <c r="V231"/>
  <c r="Z231" s="1"/>
  <c r="U232"/>
  <c r="Z232"/>
  <c r="V233"/>
  <c r="U234"/>
  <c r="Z234"/>
  <c r="Z233" s="1"/>
  <c r="U235"/>
  <c r="Z235"/>
  <c r="AY11" l="1"/>
  <c r="H242"/>
  <c r="V88"/>
  <c r="Z227"/>
  <c r="V222"/>
  <c r="Z222" s="1"/>
  <c r="Z181"/>
  <c r="V143"/>
  <c r="V19"/>
  <c r="V18" s="1"/>
  <c r="V38"/>
  <c r="V35" s="1"/>
  <c r="Z35" s="1"/>
  <c r="Z91"/>
  <c r="Z102"/>
  <c r="V118"/>
  <c r="Z118" s="1"/>
  <c r="Z145"/>
  <c r="V126"/>
  <c r="Z126" s="1"/>
  <c r="Z89"/>
  <c r="Z127"/>
  <c r="Z73"/>
  <c r="V65"/>
  <c r="V64" s="1"/>
  <c r="Z64" s="1"/>
  <c r="Z60"/>
  <c r="V51"/>
  <c r="Z51" s="1"/>
  <c r="Z36"/>
  <c r="V28"/>
  <c r="Z28" s="1"/>
  <c r="Z31"/>
  <c r="Z20"/>
  <c r="Z81"/>
  <c r="V77"/>
  <c r="Z77" s="1"/>
  <c r="Z78"/>
  <c r="Z43"/>
  <c r="V199"/>
  <c r="Z199" s="1"/>
  <c r="Z200"/>
  <c r="Z144"/>
  <c r="Z59"/>
  <c r="Z72"/>
  <c r="V71"/>
  <c r="Z201"/>
  <c r="Z119"/>
  <c r="Z79"/>
  <c r="Z52"/>
  <c r="Z44"/>
  <c r="Z39"/>
  <c r="V133"/>
  <c r="Z182"/>
  <c r="Z82"/>
  <c r="V87" l="1"/>
  <c r="Z87" s="1"/>
  <c r="Z143"/>
  <c r="Z19"/>
  <c r="Z38"/>
  <c r="V48"/>
  <c r="Z71"/>
  <c r="Z65"/>
  <c r="Z18"/>
  <c r="V132"/>
  <c r="Z133"/>
  <c r="Z88"/>
  <c r="Z48" l="1"/>
  <c r="AO11"/>
  <c r="Z132"/>
  <c r="U238" l="1"/>
  <c r="AD11" l="1"/>
  <c r="AD12"/>
  <c r="AD13"/>
  <c r="AD14"/>
  <c r="AD15"/>
  <c r="AD21"/>
  <c r="AD23"/>
  <c r="AD25"/>
  <c r="AD30"/>
  <c r="AD32"/>
  <c r="AD34"/>
  <c r="AD37"/>
  <c r="AD40"/>
  <c r="AD42"/>
  <c r="AD45"/>
  <c r="AD50"/>
  <c r="AD53"/>
  <c r="AD55"/>
  <c r="AD56"/>
  <c r="AD57"/>
  <c r="AD58"/>
  <c r="AD61"/>
  <c r="AD66"/>
  <c r="AD67"/>
  <c r="AD69"/>
  <c r="AD70"/>
  <c r="AD74"/>
  <c r="AD80"/>
  <c r="AD83"/>
  <c r="AD84"/>
  <c r="AD85"/>
  <c r="AD86"/>
  <c r="AD90"/>
  <c r="AD92"/>
  <c r="AD94"/>
  <c r="AD100"/>
  <c r="AD101"/>
  <c r="AD103"/>
  <c r="AD104"/>
  <c r="AD105"/>
  <c r="AD107"/>
  <c r="AD109"/>
  <c r="AD111"/>
  <c r="AD113"/>
  <c r="AD115"/>
  <c r="AD120"/>
  <c r="AD122"/>
  <c r="AD123"/>
  <c r="AD128"/>
  <c r="AD130"/>
  <c r="AD135"/>
  <c r="AD137"/>
  <c r="AD140"/>
  <c r="AD146"/>
  <c r="AD147"/>
  <c r="AD148"/>
  <c r="AD149"/>
  <c r="AD151"/>
  <c r="AD153"/>
  <c r="AD155"/>
  <c r="AD158"/>
  <c r="AD160"/>
  <c r="AD162"/>
  <c r="AD164"/>
  <c r="AD166"/>
  <c r="AD168"/>
  <c r="AD170"/>
  <c r="AD174"/>
  <c r="AD176"/>
  <c r="AD178"/>
  <c r="AD179"/>
  <c r="AD180"/>
  <c r="AD183"/>
  <c r="AD184"/>
  <c r="AD185"/>
  <c r="AD186"/>
  <c r="AD187"/>
  <c r="AD188"/>
  <c r="AD189"/>
  <c r="AD190"/>
  <c r="AD191"/>
  <c r="AD192"/>
  <c r="AD193"/>
  <c r="AD194"/>
  <c r="AD195"/>
  <c r="AD196"/>
  <c r="AD197"/>
  <c r="AD202"/>
  <c r="AD203"/>
  <c r="AD204"/>
  <c r="AD205"/>
  <c r="AD206"/>
  <c r="AD207"/>
  <c r="AD208"/>
  <c r="AD209"/>
  <c r="AD210"/>
  <c r="AD213"/>
  <c r="AD215"/>
  <c r="AD217"/>
  <c r="AD219"/>
  <c r="AD221"/>
  <c r="AD228"/>
  <c r="AD230"/>
  <c r="AD232"/>
  <c r="AD234"/>
  <c r="AD235"/>
  <c r="AD238"/>
  <c r="Z238"/>
  <c r="AD139" l="1"/>
  <c r="C139"/>
  <c r="U139" s="1"/>
  <c r="U182" l="1"/>
  <c r="C85" l="1"/>
  <c r="U85" s="1"/>
  <c r="C84" l="1"/>
  <c r="U84" s="1"/>
  <c r="C179"/>
  <c r="U179" s="1"/>
  <c r="AA167" l="1"/>
  <c r="AD167" s="1"/>
  <c r="C167"/>
  <c r="U167" s="1"/>
  <c r="AH11" l="1"/>
  <c r="AH12" s="1"/>
  <c r="AA20" l="1"/>
  <c r="AD20" s="1"/>
  <c r="AI11" l="1"/>
  <c r="AI12" s="1"/>
  <c r="AG11"/>
  <c r="AG12" s="1"/>
  <c r="AD201" l="1"/>
  <c r="U201"/>
  <c r="AD229" l="1"/>
  <c r="C157" l="1"/>
  <c r="U157" s="1"/>
  <c r="C156" l="1"/>
  <c r="U156" s="1"/>
  <c r="AA129"/>
  <c r="C129"/>
  <c r="U129" s="1"/>
  <c r="AD129" l="1"/>
  <c r="AD156" l="1"/>
  <c r="AD157"/>
  <c r="AB10"/>
  <c r="AA39"/>
  <c r="AD39" s="1"/>
  <c r="AB9" l="1"/>
  <c r="AD10"/>
  <c r="Z10"/>
  <c r="AB8" l="1"/>
  <c r="AB242" s="1"/>
  <c r="AA159"/>
  <c r="AD159" s="1"/>
  <c r="AA231" l="1"/>
  <c r="AD231" s="1"/>
  <c r="AD182" l="1"/>
  <c r="C231"/>
  <c r="U231" s="1"/>
  <c r="AA227"/>
  <c r="C227"/>
  <c r="U227" l="1"/>
  <c r="AD227"/>
  <c r="AA68"/>
  <c r="AD68" s="1"/>
  <c r="AA44"/>
  <c r="AA43" l="1"/>
  <c r="AD43" s="1"/>
  <c r="AD44"/>
  <c r="AA237"/>
  <c r="AD237" s="1"/>
  <c r="V237"/>
  <c r="Z237" s="1"/>
  <c r="C237"/>
  <c r="U237" s="1"/>
  <c r="C233"/>
  <c r="AA220"/>
  <c r="AD220" s="1"/>
  <c r="AA218"/>
  <c r="AD218" s="1"/>
  <c r="AA216"/>
  <c r="AD216" s="1"/>
  <c r="AA214"/>
  <c r="AD214" s="1"/>
  <c r="AA212"/>
  <c r="AD212" s="1"/>
  <c r="AA200"/>
  <c r="AD200" s="1"/>
  <c r="C220"/>
  <c r="U220" s="1"/>
  <c r="C218"/>
  <c r="U218" s="1"/>
  <c r="C216"/>
  <c r="U216" s="1"/>
  <c r="C214"/>
  <c r="U214" s="1"/>
  <c r="C212"/>
  <c r="U212" s="1"/>
  <c r="AA177"/>
  <c r="AD177" s="1"/>
  <c r="AA175"/>
  <c r="AD175" s="1"/>
  <c r="AA173"/>
  <c r="AD173" s="1"/>
  <c r="AA169"/>
  <c r="AD169" s="1"/>
  <c r="AA165"/>
  <c r="AD165" s="1"/>
  <c r="AA163"/>
  <c r="AD163" s="1"/>
  <c r="AA161"/>
  <c r="AD161" s="1"/>
  <c r="AA154"/>
  <c r="AD154" s="1"/>
  <c r="AA152"/>
  <c r="AD152" s="1"/>
  <c r="AA150"/>
  <c r="AD150" s="1"/>
  <c r="AA145"/>
  <c r="AD145" s="1"/>
  <c r="C177"/>
  <c r="U177" s="1"/>
  <c r="C175"/>
  <c r="U175" s="1"/>
  <c r="C173"/>
  <c r="U173" s="1"/>
  <c r="C169"/>
  <c r="U169" s="1"/>
  <c r="C165"/>
  <c r="U165" s="1"/>
  <c r="C163"/>
  <c r="U163" s="1"/>
  <c r="C161"/>
  <c r="U161" s="1"/>
  <c r="C154"/>
  <c r="U154" s="1"/>
  <c r="C152"/>
  <c r="C150"/>
  <c r="U150" s="1"/>
  <c r="C145"/>
  <c r="U145" s="1"/>
  <c r="AA136"/>
  <c r="AD136" s="1"/>
  <c r="AA134"/>
  <c r="AD134" s="1"/>
  <c r="C136"/>
  <c r="U136" s="1"/>
  <c r="C134"/>
  <c r="U134" s="1"/>
  <c r="AA127"/>
  <c r="AD127" s="1"/>
  <c r="C127"/>
  <c r="U127" s="1"/>
  <c r="AA121"/>
  <c r="AD121" s="1"/>
  <c r="AA119"/>
  <c r="AD119" s="1"/>
  <c r="AA114"/>
  <c r="AD114" s="1"/>
  <c r="AA112"/>
  <c r="AD112" s="1"/>
  <c r="AA110"/>
  <c r="AD110" s="1"/>
  <c r="AA108"/>
  <c r="AD108" s="1"/>
  <c r="AA106"/>
  <c r="AD106" s="1"/>
  <c r="AA102"/>
  <c r="AA99"/>
  <c r="AD99" s="1"/>
  <c r="AA93"/>
  <c r="AD93" s="1"/>
  <c r="AA91"/>
  <c r="AA89"/>
  <c r="AD89" s="1"/>
  <c r="C121"/>
  <c r="U121" s="1"/>
  <c r="C119"/>
  <c r="U119" s="1"/>
  <c r="C112"/>
  <c r="U112" s="1"/>
  <c r="C110"/>
  <c r="U110" s="1"/>
  <c r="C108"/>
  <c r="U108" s="1"/>
  <c r="C106"/>
  <c r="U106" s="1"/>
  <c r="C102"/>
  <c r="C99"/>
  <c r="U99" s="1"/>
  <c r="U97" s="1"/>
  <c r="C93"/>
  <c r="U93" s="1"/>
  <c r="C91"/>
  <c r="C89"/>
  <c r="U89" s="1"/>
  <c r="C114"/>
  <c r="U114" s="1"/>
  <c r="AA82"/>
  <c r="AA79"/>
  <c r="AD79" s="1"/>
  <c r="C82"/>
  <c r="U82" s="1"/>
  <c r="C79"/>
  <c r="U79" s="1"/>
  <c r="AA73"/>
  <c r="C73"/>
  <c r="U73" s="1"/>
  <c r="AA65"/>
  <c r="C68"/>
  <c r="U68" s="1"/>
  <c r="AA60"/>
  <c r="AA54"/>
  <c r="AD54" s="1"/>
  <c r="AA52"/>
  <c r="AD52" s="1"/>
  <c r="AA49"/>
  <c r="AD49" s="1"/>
  <c r="C60"/>
  <c r="U60" s="1"/>
  <c r="C54"/>
  <c r="U54" s="1"/>
  <c r="C52"/>
  <c r="U52" s="1"/>
  <c r="C49"/>
  <c r="U49" s="1"/>
  <c r="U233" l="1"/>
  <c r="C222"/>
  <c r="U222" s="1"/>
  <c r="AD233"/>
  <c r="AA222"/>
  <c r="AD222" s="1"/>
  <c r="U152"/>
  <c r="AD91"/>
  <c r="AA88"/>
  <c r="U91"/>
  <c r="C88"/>
  <c r="AD102"/>
  <c r="U102"/>
  <c r="AA81"/>
  <c r="AD81" s="1"/>
  <c r="AD82"/>
  <c r="AA59"/>
  <c r="AD59" s="1"/>
  <c r="AD60"/>
  <c r="AA72"/>
  <c r="AD72" s="1"/>
  <c r="AD73"/>
  <c r="AA64"/>
  <c r="AD64" s="1"/>
  <c r="AD65"/>
  <c r="AA236"/>
  <c r="AD236" s="1"/>
  <c r="C65"/>
  <c r="U65" s="1"/>
  <c r="C126"/>
  <c r="U126" s="1"/>
  <c r="AA126"/>
  <c r="AD126" s="1"/>
  <c r="C144"/>
  <c r="U144" s="1"/>
  <c r="C59"/>
  <c r="U59" s="1"/>
  <c r="C133"/>
  <c r="U133" s="1"/>
  <c r="AA133"/>
  <c r="AD133" s="1"/>
  <c r="C78"/>
  <c r="U78" s="1"/>
  <c r="C181"/>
  <c r="AA78"/>
  <c r="AD78" s="1"/>
  <c r="C81"/>
  <c r="U81" s="1"/>
  <c r="AA144"/>
  <c r="C51"/>
  <c r="U51" s="1"/>
  <c r="C200"/>
  <c r="U200" s="1"/>
  <c r="C236"/>
  <c r="U236" s="1"/>
  <c r="C72"/>
  <c r="U72" s="1"/>
  <c r="C118"/>
  <c r="U118" s="1"/>
  <c r="V236"/>
  <c r="AA199"/>
  <c r="AD199" s="1"/>
  <c r="AA181"/>
  <c r="AA118"/>
  <c r="AD118" s="1"/>
  <c r="AA51"/>
  <c r="AD51" s="1"/>
  <c r="C44"/>
  <c r="U44" s="1"/>
  <c r="AA41"/>
  <c r="AD41" s="1"/>
  <c r="AA36"/>
  <c r="AD36" s="1"/>
  <c r="C41"/>
  <c r="C39"/>
  <c r="C36"/>
  <c r="U36" s="1"/>
  <c r="AA33"/>
  <c r="AD33" s="1"/>
  <c r="AA31"/>
  <c r="AD31" s="1"/>
  <c r="AA29"/>
  <c r="AD29" s="1"/>
  <c r="C33"/>
  <c r="U33" s="1"/>
  <c r="C31"/>
  <c r="U31" s="1"/>
  <c r="C29"/>
  <c r="U29" s="1"/>
  <c r="AA24"/>
  <c r="AA22"/>
  <c r="AD22" s="1"/>
  <c r="C24"/>
  <c r="U24" s="1"/>
  <c r="C22"/>
  <c r="C20"/>
  <c r="U20" s="1"/>
  <c r="AA143" l="1"/>
  <c r="AD143" s="1"/>
  <c r="AA87"/>
  <c r="AD87" s="1"/>
  <c r="C87"/>
  <c r="U87" s="1"/>
  <c r="U181"/>
  <c r="C143"/>
  <c r="U143" s="1"/>
  <c r="AA71"/>
  <c r="AD71" s="1"/>
  <c r="AD144"/>
  <c r="U41"/>
  <c r="U39"/>
  <c r="AD24"/>
  <c r="AA19"/>
  <c r="AA18" s="1"/>
  <c r="U22"/>
  <c r="C19"/>
  <c r="U19" s="1"/>
  <c r="AD181"/>
  <c r="AD88"/>
  <c r="U88"/>
  <c r="Z236"/>
  <c r="V131"/>
  <c r="Z131" s="1"/>
  <c r="AA77"/>
  <c r="AD77" s="1"/>
  <c r="C64"/>
  <c r="U64" s="1"/>
  <c r="C28"/>
  <c r="U28" s="1"/>
  <c r="AY29" s="1"/>
  <c r="C48"/>
  <c r="AA28"/>
  <c r="C38"/>
  <c r="AA38"/>
  <c r="AD38" s="1"/>
  <c r="C43"/>
  <c r="C77"/>
  <c r="U77" s="1"/>
  <c r="C71"/>
  <c r="U71" s="1"/>
  <c r="C199"/>
  <c r="U199" s="1"/>
  <c r="AA9"/>
  <c r="V9"/>
  <c r="AO10" s="1"/>
  <c r="AO9" s="1"/>
  <c r="AA48"/>
  <c r="U43" l="1"/>
  <c r="AY43" s="1"/>
  <c r="AD9"/>
  <c r="U48"/>
  <c r="AY48" s="1"/>
  <c r="AN11"/>
  <c r="AD48"/>
  <c r="AP11"/>
  <c r="C132"/>
  <c r="U38"/>
  <c r="Z9"/>
  <c r="Z8" s="1"/>
  <c r="V8"/>
  <c r="AO8" s="1"/>
  <c r="AD28"/>
  <c r="AD18"/>
  <c r="AD19"/>
  <c r="C18"/>
  <c r="AA35"/>
  <c r="AD35" s="1"/>
  <c r="C35"/>
  <c r="U35" s="1"/>
  <c r="C9"/>
  <c r="AA132"/>
  <c r="AD132" s="1"/>
  <c r="F69" i="4"/>
  <c r="D69"/>
  <c r="F68"/>
  <c r="D68"/>
  <c r="U132" i="5" l="1"/>
  <c r="C131"/>
  <c r="AP10"/>
  <c r="AP9" s="1"/>
  <c r="AN10"/>
  <c r="AN9" s="1"/>
  <c r="AA8"/>
  <c r="AD8" s="1"/>
  <c r="U18"/>
  <c r="C8"/>
  <c r="AA131"/>
  <c r="AD131" s="1"/>
  <c r="G4" i="4"/>
  <c r="E12"/>
  <c r="AN8" i="5" l="1"/>
  <c r="AP8"/>
  <c r="U131"/>
  <c r="C242"/>
  <c r="V242"/>
  <c r="Z242" s="1"/>
  <c r="AA242"/>
  <c r="AD242" s="1"/>
  <c r="E69" i="4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  <c r="U11" i="5"/>
  <c r="G10"/>
  <c r="G9" s="1"/>
  <c r="U9" l="1"/>
  <c r="U8" s="1"/>
  <c r="G8"/>
  <c r="G242" s="1"/>
  <c r="U242" s="1"/>
  <c r="U10"/>
  <c r="AY8" l="1"/>
  <c r="AY9" s="1"/>
  <c r="AZ7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<sst xmlns="http://schemas.openxmlformats.org/spreadsheetml/2006/main" count="1051" uniqueCount="767">
  <si>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</si>
  <si>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</si>
  <si>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</si>
  <si>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</si>
  <si>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</si>
  <si>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</si>
  <si>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</si>
  <si>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</si>
  <si>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</si>
  <si>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</si>
  <si>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</si>
  <si>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</si>
  <si>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</si>
  <si>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</si>
  <si>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</si>
  <si>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</si>
  <si>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</si>
  <si>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</si>
  <si>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</si>
  <si>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</si>
  <si>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</si>
  <si>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</si>
  <si>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</si>
  <si>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</si>
  <si>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</si>
  <si>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</si>
  <si>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</si>
  <si>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</si>
  <si>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</si>
  <si>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</si>
  <si>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</si>
  <si>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</si>
  <si>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</si>
  <si>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</si>
  <si>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</si>
  <si>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</si>
  <si>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</si>
  <si>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</si>
  <si>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</si>
  <si>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</si>
  <si>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</si>
  <si>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</si>
  <si>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</si>
  <si>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</si>
  <si>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</si>
  <si>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</si>
  <si>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</si>
  <si>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</si>
  <si>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</si>
  <si>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</si>
  <si>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</si>
  <si>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</si>
  <si>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</si>
  <si>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</si>
  <si>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</si>
  <si>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</si>
  <si>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</si>
  <si>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</si>
  <si>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</si>
  <si>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</si>
  <si>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</si>
  <si>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</si>
  <si>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</si>
  <si>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</si>
  <si>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</si>
  <si>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</si>
  <si>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</si>
  <si>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</si>
  <si>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</si>
  <si>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</si>
  <si>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</si>
  <si>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</si>
  <si>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</si>
  <si>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</si>
  <si>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</si>
  <si>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</si>
  <si>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</si>
  <si>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</si>
  <si>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</si>
  <si>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</si>
  <si>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</si>
  <si>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</si>
  <si>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</si>
  <si>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</si>
  <si>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</si>
  <si>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</si>
  <si>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</si>
  <si>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</si>
  <si>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</si>
  <si>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</si>
  <si>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</si>
  <si>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</si>
  <si>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</si>
  <si>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</si>
  <si>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</si>
  <si>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</si>
  <si>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</si>
  <si>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</si>
  <si>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</si>
  <si>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</si>
  <si>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</si>
  <si>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</si>
  <si>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</si>
  <si>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</si>
  <si>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</si>
  <si>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</si>
  <si>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</si>
  <si>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</si>
  <si>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</si>
  <si>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</si>
  <si>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</si>
  <si>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</si>
  <si>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</si>
  <si>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</si>
  <si>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</si>
  <si>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</si>
  <si>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</si>
  <si>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</si>
  <si>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</si>
  <si>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</si>
  <si>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</si>
  <si>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</si>
  <si>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</si>
  <si>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</si>
  <si>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</si>
  <si>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</si>
  <si>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</si>
  <si>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</si>
  <si>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</si>
  <si>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</si>
  <si>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</si>
  <si>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</si>
  <si>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</si>
  <si>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</si>
  <si>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</si>
  <si>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</si>
  <si>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</si>
  <si>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</si>
  <si>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</si>
  <si>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</si>
  <si>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</si>
  <si>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</si>
  <si>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</si>
  <si>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</si>
  <si>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</si>
  <si>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</si>
  <si>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</si>
  <si>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</si>
  <si>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</si>
  <si>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</si>
  <si>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</si>
  <si>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</si>
  <si>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</si>
  <si>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</si>
  <si>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</si>
  <si>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</si>
  <si>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</si>
  <si>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</si>
  <si>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</si>
  <si>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</si>
  <si>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</si>
  <si>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</si>
  <si>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</si>
  <si>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</si>
  <si>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</si>
  <si>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</si>
  <si>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</si>
  <si>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</si>
  <si>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</si>
  <si>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</si>
  <si>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</si>
  <si>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</si>
  <si>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</si>
  <si>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</si>
  <si>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</si>
  <si>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</si>
  <si>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</si>
  <si>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</si>
  <si>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</si>
  <si>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</si>
  <si>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</si>
  <si>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</si>
  <si>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</si>
  <si>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</si>
  <si>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</si>
  <si>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</si>
  <si>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</si>
  <si>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</si>
  <si>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</si>
  <si>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</si>
  <si>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</si>
  <si>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</si>
  <si>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</si>
  <si>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</si>
  <si>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</si>
  <si>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</si>
  <si>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</si>
  <si>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</si>
  <si>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</si>
  <si>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</si>
  <si>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</si>
  <si>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</si>
  <si>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</si>
  <si>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</si>
  <si>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</si>
  <si>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</si>
  <si>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</si>
  <si>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</si>
  <si>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</si>
  <si>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</si>
  <si>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</si>
  <si>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</si>
  <si>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</si>
  <si>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</si>
  <si>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</si>
  <si>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</si>
  <si>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</si>
  <si>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</si>
  <si>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</si>
  <si>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</si>
  <si>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</si>
  <si>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</si>
  <si>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</si>
  <si>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</si>
  <si>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</si>
  <si>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</si>
  <si>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</si>
  <si>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</si>
  <si>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</si>
  <si>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</si>
  <si>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</si>
  <si>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</si>
  <si>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</si>
  <si>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</si>
  <si>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</si>
  <si>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</si>
  <si>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</si>
  <si>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</si>
  <si>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</si>
  <si>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</si>
  <si>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</si>
  <si>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</si>
  <si>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</si>
  <si>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</si>
  <si>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</si>
  <si>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</si>
  <si>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</si>
  <si>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</si>
  <si>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</si>
  <si>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</si>
  <si>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</si>
  <si>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</si>
  <si>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</si>
  <si>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</si>
  <si>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</si>
  <si>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</si>
  <si>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</si>
  <si>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</si>
  <si>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</si>
  <si>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</si>
  <si>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</si>
  <si>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</si>
  <si>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</si>
  <si>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</si>
  <si>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</si>
  <si>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</si>
  <si>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</si>
  <si>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</si>
  <si>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</si>
  <si>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</si>
  <si>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</si>
  <si>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</si>
  <si>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</si>
  <si>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</si>
  <si>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</si>
  <si>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</si>
  <si>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</si>
  <si>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</si>
  <si>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</si>
  <si>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</si>
  <si>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</si>
  <si>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</si>
  <si>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</si>
  <si>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</si>
  <si>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</si>
  <si>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</si>
  <si>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</si>
  <si>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</si>
  <si>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</si>
  <si>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</si>
  <si>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</si>
  <si>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</si>
  <si>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</si>
  <si>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</si>
  <si>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</si>
  <si>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</si>
  <si>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</si>
  <si>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</si>
  <si>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</si>
  <si>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</si>
  <si>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</si>
  <si>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</si>
  <si>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</si>
  <si>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</si>
  <si>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</si>
  <si>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</si>
  <si>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</si>
  <si>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</si>
  <si>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</si>
  <si>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</si>
  <si>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</si>
  <si>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</si>
  <si>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</si>
  <si>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</si>
  <si>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</si>
  <si>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</si>
  <si>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</si>
  <si>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</si>
  <si>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</si>
  <si>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</si>
  <si>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</si>
  <si>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</si>
  <si>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</si>
  <si>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</si>
  <si>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</si>
  <si>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</si>
  <si>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</si>
  <si>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</si>
  <si>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</si>
  <si>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</si>
  <si>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</si>
  <si>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</si>
  <si>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</si>
  <si>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</si>
  <si>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</si>
  <si>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</si>
  <si>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</si>
  <si>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</si>
  <si>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</si>
  <si>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</si>
  <si>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</si>
  <si>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</si>
  <si>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</si>
  <si>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</si>
  <si>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</si>
  <si>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</si>
  <si>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</si>
  <si>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</si>
  <si>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</si>
  <si>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</si>
  <si>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</si>
  <si>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</si>
  <si>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</si>
  <si>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</si>
  <si>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</si>
  <si>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</si>
  <si>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</si>
  <si>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</si>
  <si>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</si>
  <si>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</si>
  <si>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</si>
  <si>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</si>
  <si>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</si>
  <si>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</si>
  <si>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</si>
  <si>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</si>
  <si>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</si>
  <si>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</si>
  <si>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</si>
  <si>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</si>
  <si>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</si>
  <si>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</si>
  <si>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</si>
  <si>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</si>
  <si>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</si>
  <si>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</si>
  <si>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</si>
  <si>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</si>
  <si>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</si>
  <si>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</si>
  <si>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</si>
  <si>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</si>
  <si>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</si>
  <si>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</si>
  <si>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</si>
  <si>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</si>
  <si>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</si>
  <si>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</si>
  <si>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</si>
  <si>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</si>
  <si>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</si>
  <si>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</si>
  <si>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</si>
  <si>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</si>
  <si>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</si>
  <si>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</si>
  <si>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</si>
  <si>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</si>
  <si>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</si>
  <si>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</si>
  <si>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</si>
  <si>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</si>
  <si>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</si>
  <si>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</si>
  <si>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</si>
  <si>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</si>
  <si>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</si>
  <si>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</si>
  <si>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</si>
  <si>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</si>
  <si>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</si>
  <si>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</si>
  <si>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</si>
  <si>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</si>
  <si>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</si>
  <si>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</si>
  <si>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</si>
  <si>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</si>
  <si>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</si>
  <si>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</si>
  <si>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</si>
  <si>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</si>
  <si>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</si>
  <si>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</si>
  <si>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</si>
  <si>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</si>
  <si>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</si>
  <si>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</si>
  <si>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</si>
  <si>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</si>
  <si>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</si>
  <si>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</si>
  <si>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</si>
  <si>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</si>
  <si>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</si>
  <si>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</si>
  <si>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</si>
  <si>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</si>
  <si>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</si>
  <si>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</si>
  <si>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</si>
  <si>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</si>
  <si>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</si>
  <si>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</si>
  <si>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</si>
  <si>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</si>
  <si>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</si>
  <si>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</si>
  <si>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</si>
  <si>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</si>
  <si>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</si>
  <si>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</si>
  <si>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</si>
  <si>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</si>
  <si>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</si>
  <si>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</si>
  <si>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</si>
  <si>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</si>
  <si>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</si>
  <si>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</si>
  <si>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</si>
  <si>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</si>
  <si>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</si>
  <si>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</si>
  <si>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</si>
  <si>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</si>
  <si>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</si>
  <si>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</si>
  <si>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</si>
  <si>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</si>
  <si>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</si>
  <si>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</si>
  <si>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</si>
  <si>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</si>
  <si>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</si>
  <si>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</si>
  <si>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</si>
  <si>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</si>
  <si>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</si>
  <si>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</si>
  <si>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</si>
  <si>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</si>
  <si>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</si>
  <si>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</si>
  <si>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</si>
  <si>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</si>
  <si>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</si>
  <si>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</si>
  <si>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</si>
  <si>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>2 02 25519 00 0000 150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</si>
  <si>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</si>
  <si>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</si>
  <si>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</si>
  <si>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</si>
  <si>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</si>
  <si>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</si>
  <si>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</si>
  <si>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</si>
  <si>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</si>
  <si>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</si>
  <si>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</si>
  <si>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</si>
  <si>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</si>
  <si>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</si>
  <si>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</si>
  <si>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</si>
  <si>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</si>
  <si>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</si>
  <si>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</si>
  <si>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</si>
  <si>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</si>
  <si>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</si>
  <si>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</si>
  <si>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</si>
  <si>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</si>
  <si>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</si>
  <si>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</si>
  <si>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</si>
  <si>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</si>
  <si>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</si>
  <si>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</si>
  <si>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</si>
  <si>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</si>
  <si>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</si>
  <si>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</si>
  <si>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</si>
  <si>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</si>
  <si>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</si>
  <si>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</si>
  <si>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</si>
  <si>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</si>
  <si>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</si>
  <si>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</si>
  <si>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</si>
  <si>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</si>
  <si>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</si>
  <si>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</si>
  <si>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</si>
  <si>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</si>
  <si>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</si>
  <si>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</si>
  <si>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</si>
  <si>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</si>
  <si>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</si>
  <si>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</si>
  <si>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</si>
  <si>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</si>
  <si>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</si>
  <si>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</si>
  <si>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</si>
  <si>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</si>
  <si>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</si>
  <si>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</si>
  <si>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</si>
  <si>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</si>
  <si>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</si>
  <si>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</si>
  <si>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</si>
  <si>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</si>
  <si>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</si>
  <si>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</si>
  <si>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</si>
  <si>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</si>
  <si>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</si>
  <si>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</si>
  <si>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</si>
  <si>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</si>
  <si>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</si>
  <si>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</si>
  <si>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</si>
  <si>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</si>
  <si>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</si>
  <si>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</si>
  <si>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</si>
  <si>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</si>
  <si>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</si>
  <si>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</si>
  <si>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</si>
  <si>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</si>
  <si>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</si>
  <si>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</si>
  <si>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</si>
  <si>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</si>
  <si>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</si>
  <si>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</si>
  <si>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</si>
  <si>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</si>
  <si>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</si>
  <si>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</si>
  <si>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</si>
  <si>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</si>
  <si>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</si>
  <si>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</si>
  <si>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</si>
  <si>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</si>
  <si>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</si>
  <si>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</si>
  <si>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</si>
  <si>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</si>
  <si>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</si>
  <si>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</si>
  <si>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</si>
  <si>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</si>
  <si>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</si>
  <si>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</si>
  <si>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</si>
  <si>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</si>
  <si>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</si>
  <si>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</si>
  <si>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</si>
  <si>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</si>
  <si>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</si>
  <si>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</si>
  <si>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</si>
  <si>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</si>
  <si>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</si>
  <si>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</si>
  <si>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</si>
  <si>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</si>
  <si>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</si>
  <si>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</si>
  <si>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</si>
  <si>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</si>
  <si>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</si>
  <si>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</si>
  <si>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</si>
  <si>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</si>
  <si>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</si>
  <si>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</si>
  <si>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</si>
  <si>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</si>
  <si>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</si>
  <si>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</si>
  <si>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</si>
  <si>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</si>
  <si>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</si>
  <si>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</si>
  <si>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</si>
  <si>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</si>
  <si>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</si>
  <si>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</si>
  <si>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</si>
  <si>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</si>
  <si>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</si>
  <si>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</si>
  <si>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</si>
  <si>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</si>
  <si>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</si>
  <si>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Код бюджетной классификации               </t>
  </si>
  <si>
    <t>2 02 25394 00 0000 150</t>
  </si>
  <si>
    <t>2 02 25394 04 0000 150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</si>
  <si>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</si>
  <si>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</si>
  <si>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</si>
  <si>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</si>
  <si>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</si>
  <si>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</si>
  <si>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</si>
  <si>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</si>
  <si>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</si>
  <si>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</si>
  <si>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</si>
  <si>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</si>
  <si>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</si>
  <si>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</si>
  <si>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</si>
  <si>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</si>
  <si>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</si>
  <si>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</si>
  <si>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</si>
  <si>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</si>
  <si>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</si>
  <si>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</si>
  <si>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</si>
  <si>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</si>
  <si>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</si>
  <si>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</si>
  <si>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</si>
  <si>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>2 02 25511 04 0000 150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</si>
  <si>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</si>
  <si>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</si>
  <si>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</si>
  <si>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</si>
  <si>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</si>
  <si>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2025 год</t>
  </si>
  <si>
    <t xml:space="preserve"> 2026 год</t>
  </si>
  <si>
    <t>1 01 02130 01 0000 110</t>
  </si>
  <si>
    <t>1 01 02080 01 0000 110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</si>
  <si>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</si>
  <si>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</si>
  <si>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</si>
  <si>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</si>
  <si>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</si>
  <si>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</si>
  <si>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</si>
  <si>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</si>
  <si>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</si>
  <si>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</si>
  <si>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ДОХОДЫ ОТ ОКАЗАНИЯ ПЛАТНЫХ УСЛУГ И КОМПЕНСАЦИИ ЗАТРАТ ГОСУДАРСТВА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</si>
  <si>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</si>
  <si>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</si>
  <si>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</si>
  <si>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</si>
  <si>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на на проведение комплексных кадастровых работ
</t>
  </si>
  <si>
    <t>Субсидии бюджетам на поддержку отрасли культуры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</si>
  <si>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</si>
  <si>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</si>
  <si>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 государственной программы "Развитие физической культуры и спорта Брянской области"</t>
  </si>
  <si>
    <t xml:space="preserve">Субсидии бюджетам на приведение в нормативное состояние автомобильных дорог и искусственных дорожных сооружений 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</si>
  <si>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</si>
  <si>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городских округов на реализацию мероприятий по обеспечению жильем молодых семей (в рамках комплекса процессных мероприятий "Обеспечение жильем молодых семей" государственной программы "Социальная и демографическая политика Брянской области" ) </t>
  </si>
  <si>
    <t>Субсидии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комплекса процессных мероприятий "Развитие библиотечного, музейного и архивного дела" государственной программы "Развитие культуры и туризма в Брянской области"</t>
  </si>
  <si>
    <t>Прочие субсидии бюджетам  городских округов (мероприятия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области")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</si>
  <si>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главного самотечного коллектора)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</si>
  <si>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регионального проекта "Цифровая образовательная среда (Брянская область)" государственной программы "Развитие образования и науки Брянской области")</t>
  </si>
  <si>
    <t xml:space="preserve">Субсидии бюджетам городских округов на проведение комплексных кадастровых работ
</t>
  </si>
  <si>
    <t>Прочие субсидии бюджетам городских округов (на проведение комплексных кадастровых работ)</t>
  </si>
  <si>
    <t>нал и не нал</t>
  </si>
  <si>
    <t>налоговые</t>
  </si>
  <si>
    <t>неналоговые</t>
  </si>
  <si>
    <t>2 19 00000 00 0000 000</t>
  </si>
  <si>
    <t>2 19 00000 04 0000 150</t>
  </si>
  <si>
    <t>2 19 60010 04 0000 150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</si>
  <si>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</si>
  <si>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</si>
  <si>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</si>
  <si>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муниципальных образований (на приобретение специализированной техникидля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области")</t>
  </si>
  <si>
    <t xml:space="preserve">2025 год </t>
  </si>
  <si>
    <t>2026 год</t>
  </si>
  <si>
    <t>доп.</t>
  </si>
  <si>
    <t>2024 год (первоначальное)</t>
  </si>
  <si>
    <t>Прочие субсидии бюджетам  городских округов (на реализацию мероприятий по работе с семьей, детьми и молодежью в рамках комплекса процессных мероприятий "Развитие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общественнозначимых мерприятий" в рамках государственной программы "Развитие культуры и туризма в Брянской области")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</si>
  <si>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</si>
  <si>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№ 7-500
 от  27.03.2024</t>
  </si>
  <si>
    <t>№7- 504        
  от 29.05.2024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</si>
  <si>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</si>
  <si>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наружных тепловых сетей)</t>
  </si>
  <si>
    <t>2024 год                             от 29.07.2024</t>
  </si>
  <si>
    <t>2024 год                             от 28.08.2024</t>
  </si>
  <si>
    <t>Субсидии бюджетам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семей, в рамках комплекса процессных мероприятий "Повышение доступности и качества предоставления дошкольного, общего и дополнительного образования детей" государственной программы "Развитие образования и науки Брянской области"</t>
  </si>
  <si>
    <t>2 02 45050 00 0000 150</t>
  </si>
  <si>
    <t>Межбюджетные трансферты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реализации регионального проекта "Патриотическое воспитание граждан Российской Федерации (Брянская область)" государственной программы "Региональная политика Брянской области" на 2024 год</t>
  </si>
  <si>
    <t>2 02 45050 04 0000 150</t>
  </si>
  <si>
    <t>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реализации регионального проекта "Патриотическое воспитание граждан Российской Федерации (Брянская область)" государственной программы "Региональная политика Брянской области" на 2024 год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</si>
  <si>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_______ № 7-____ "О внесении изменений и дополнений в решение Клинцовского городского Совета народных депутатов " от 20.12.2023  № 7-466 "О бюджете городского округа город Клинцы Брянской области на 2024 год и на плановый период 2025 и 2026 годов"                                                                                                                 </t>
  </si>
  <si>
    <t>Изменение прогнозируемых доходов  бюджета городского округа город Клинцы Брянской области
 на 2024 год  и на плановый период 2025 и 2026 годов</t>
  </si>
  <si>
    <t xml:space="preserve">Приложение 1.5                                                                                                                               к решению Клинцовского городского Совета народных депутатов " от 20.12.2023  № 7-466  "О бюджете городского округа город Клинцы Брянской области на 2024 год и на плановый период 2025 и 2026 годов"                                                                                                                                                                                              </t>
  </si>
  <si>
    <t>1 11 09080 04 0000 120</t>
  </si>
  <si>
    <t>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</si>
  <si>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</si>
  <si>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</si>
  <si>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</si>
  <si>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</si>
  <si>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>1080700001 0000 110</t>
  </si>
  <si>
    <t>1080715001 0000 110</t>
  </si>
  <si>
    <t>1 13 02990 04 0000 130</t>
  </si>
  <si>
    <t xml:space="preserve">  Прочие доходы от компенсации затрат государства</t>
  </si>
  <si>
    <t xml:space="preserve">  Прочие доходы от компенсации затрат бюджетов городских округов</t>
  </si>
  <si>
    <t>1 13 02990 00 0000 130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</si>
  <si>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</si>
  <si>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</si>
  <si>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116 07010 00 0000 140</t>
  </si>
  <si>
    <t xml:space="preserve"> 116 07 01004 0000 140</t>
  </si>
  <si>
    <t xml:space="preserve">Глава города  Клинцы                                                                                                                    </t>
  </si>
  <si>
    <t>Прочие дотации бюджетам городских округов
(на стимулирование городских округов по результатам мониторинга оценки качества организации и осуществления бюджетного процесса)</t>
  </si>
  <si>
    <t>Прочие дотации бюджетам городских округов
(на поощрение высоких темпов наращивания налогового (экономического) потенциала территорий)</t>
  </si>
  <si>
    <t xml:space="preserve">2024 год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</si>
</sst>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name val="Calibri Light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38" fillId="0" borderId="12">
      <alignment horizontal="left" wrapText="1" indent="2"/>
    </xf>
    <xf numFmtId="49" fontId="38" fillId="0" borderId="2">
      <alignment horizontal="center"/>
    </xf>
  </cellStyleXfs>
  <cellXfs count="19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4" fontId="28" fillId="0" borderId="0" xfId="0" applyNumberFormat="1" applyFont="1" applyFill="1" applyAlignment="1">
      <alignment vertical="top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4" fillId="2" borderId="1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horizontal="justify" vertical="top" wrapText="1"/>
    </xf>
    <xf numFmtId="4" fontId="34" fillId="2" borderId="6" xfId="3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/>
    </xf>
    <xf numFmtId="4" fontId="21" fillId="2" borderId="6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/>
    </xf>
    <xf numFmtId="4" fontId="24" fillId="2" borderId="6" xfId="0" applyNumberFormat="1" applyFont="1" applyFill="1" applyBorder="1" applyAlignment="1">
      <alignment horizontal="center" vertical="center"/>
    </xf>
    <xf numFmtId="4" fontId="27" fillId="2" borderId="8" xfId="3" applyNumberFormat="1" applyFont="1" applyFill="1" applyBorder="1" applyAlignment="1">
      <alignment horizontal="center" vertical="center" wrapText="1"/>
    </xf>
    <xf numFmtId="4" fontId="27" fillId="2" borderId="1" xfId="3" applyNumberFormat="1" applyFont="1" applyFill="1" applyBorder="1" applyAlignment="1">
      <alignment horizontal="center" vertical="center" wrapText="1"/>
    </xf>
    <xf numFmtId="4" fontId="27" fillId="2" borderId="6" xfId="3" applyNumberFormat="1" applyFont="1" applyFill="1" applyBorder="1" applyAlignment="1">
      <alignment horizontal="center" vertical="center" wrapText="1"/>
    </xf>
    <xf numFmtId="4" fontId="24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/>
    </xf>
    <xf numFmtId="4" fontId="26" fillId="2" borderId="8" xfId="3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right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justify" vertical="center" wrapText="1"/>
    </xf>
    <xf numFmtId="4" fontId="35" fillId="2" borderId="1" xfId="0" applyNumberFormat="1" applyFont="1" applyFill="1" applyBorder="1" applyAlignment="1">
      <alignment horizontal="center" vertical="center"/>
    </xf>
    <xf numFmtId="4" fontId="36" fillId="2" borderId="1" xfId="0" applyNumberFormat="1" applyFont="1" applyFill="1" applyBorder="1" applyAlignment="1">
      <alignment horizontal="center" vertical="center"/>
    </xf>
    <xf numFmtId="4" fontId="26" fillId="2" borderId="6" xfId="3" applyNumberFormat="1" applyFont="1" applyFill="1" applyBorder="1" applyAlignment="1">
      <alignment horizontal="center" vertical="center" wrapText="1"/>
    </xf>
    <xf numFmtId="4" fontId="21" fillId="2" borderId="5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/>
    </xf>
    <xf numFmtId="4" fontId="32" fillId="2" borderId="0" xfId="0" applyNumberFormat="1" applyFont="1" applyFill="1" applyBorder="1" applyAlignment="1">
      <alignment horizontal="right"/>
    </xf>
    <xf numFmtId="0" fontId="21" fillId="2" borderId="1" xfId="0" applyFont="1" applyFill="1" applyBorder="1" applyAlignment="1">
      <alignment horizontal="left" vertical="top" wrapText="1"/>
    </xf>
    <xf numFmtId="0" fontId="29" fillId="2" borderId="0" xfId="0" applyFont="1" applyFill="1" applyAlignment="1">
      <alignment vertical="center" wrapText="1"/>
    </xf>
    <xf numFmtId="4" fontId="29" fillId="2" borderId="0" xfId="0" applyNumberFormat="1" applyFont="1" applyFill="1" applyAlignment="1">
      <alignment vertical="center" wrapText="1"/>
    </xf>
    <xf numFmtId="0" fontId="21" fillId="2" borderId="1" xfId="0" applyNumberFormat="1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justify" vertical="top" wrapText="1"/>
    </xf>
    <xf numFmtId="4" fontId="26" fillId="2" borderId="6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25" fillId="2" borderId="1" xfId="0" applyFont="1" applyFill="1" applyBorder="1" applyAlignment="1">
      <alignment vertical="top" wrapText="1"/>
    </xf>
    <xf numFmtId="0" fontId="26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21" fillId="2" borderId="1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vertical="top" wrapText="1"/>
    </xf>
    <xf numFmtId="4" fontId="37" fillId="2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left" vertical="center" wrapText="1"/>
    </xf>
    <xf numFmtId="4" fontId="29" fillId="2" borderId="11" xfId="0" applyNumberFormat="1" applyFont="1" applyFill="1" applyBorder="1" applyAlignment="1">
      <alignment vertical="center" wrapText="1"/>
    </xf>
    <xf numFmtId="4" fontId="31" fillId="2" borderId="0" xfId="0" applyNumberFormat="1" applyFont="1" applyFill="1" applyAlignment="1">
      <alignment vertical="center" wrapText="1"/>
    </xf>
    <xf numFmtId="4" fontId="21" fillId="2" borderId="1" xfId="0" applyNumberFormat="1" applyFont="1" applyFill="1" applyBorder="1" applyAlignment="1">
      <alignment horizontal="justify" vertical="top" wrapText="1"/>
    </xf>
    <xf numFmtId="4" fontId="21" fillId="2" borderId="11" xfId="0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166" fontId="21" fillId="2" borderId="11" xfId="0" applyNumberFormat="1" applyFont="1" applyFill="1" applyBorder="1" applyAlignment="1">
      <alignment horizontal="center" vertical="center" wrapText="1"/>
    </xf>
    <xf numFmtId="166" fontId="21" fillId="2" borderId="0" xfId="0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justify" vertical="top" wrapText="1"/>
    </xf>
    <xf numFmtId="4" fontId="26" fillId="2" borderId="11" xfId="0" applyNumberFormat="1" applyFont="1" applyFill="1" applyBorder="1" applyAlignment="1">
      <alignment horizontal="center" vertical="center"/>
    </xf>
    <xf numFmtId="4" fontId="26" fillId="2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26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justify" vertical="top" wrapText="1"/>
    </xf>
    <xf numFmtId="2" fontId="24" fillId="2" borderId="1" xfId="0" applyNumberFormat="1" applyFont="1" applyFill="1" applyBorder="1" applyAlignment="1">
      <alignment horizontal="left" vertical="center" wrapText="1"/>
    </xf>
    <xf numFmtId="0" fontId="24" fillId="2" borderId="6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vertical="top" wrapText="1"/>
    </xf>
    <xf numFmtId="0" fontId="27" fillId="2" borderId="7" xfId="3" applyFont="1" applyFill="1" applyBorder="1" applyAlignment="1">
      <alignment vertical="top" wrapText="1"/>
    </xf>
    <xf numFmtId="0" fontId="26" fillId="2" borderId="7" xfId="3" applyFont="1" applyFill="1" applyBorder="1" applyAlignment="1">
      <alignment vertical="top" wrapText="1"/>
    </xf>
    <xf numFmtId="0" fontId="25" fillId="2" borderId="9" xfId="0" applyFont="1" applyFill="1" applyBorder="1" applyAlignment="1">
      <alignment vertical="top" wrapText="1"/>
    </xf>
    <xf numFmtId="0" fontId="26" fillId="2" borderId="9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justify" vertical="top" wrapText="1"/>
    </xf>
    <xf numFmtId="0" fontId="24" fillId="2" borderId="7" xfId="0" applyFont="1" applyFill="1" applyBorder="1" applyAlignment="1">
      <alignment horizontal="justify" vertical="center" wrapText="1"/>
    </xf>
    <xf numFmtId="0" fontId="24" fillId="2" borderId="7" xfId="0" applyFont="1" applyFill="1" applyBorder="1" applyAlignment="1">
      <alignment vertical="top" wrapText="1"/>
    </xf>
    <xf numFmtId="0" fontId="27" fillId="2" borderId="1" xfId="3" applyFont="1" applyFill="1" applyBorder="1" applyAlignment="1">
      <alignment vertical="top" wrapText="1"/>
    </xf>
    <xf numFmtId="0" fontId="21" fillId="2" borderId="6" xfId="0" applyNumberFormat="1" applyFont="1" applyFill="1" applyBorder="1" applyAlignment="1">
      <alignment vertical="top" wrapText="1"/>
    </xf>
    <xf numFmtId="2" fontId="24" fillId="2" borderId="6" xfId="0" applyNumberFormat="1" applyFont="1" applyFill="1" applyBorder="1" applyAlignment="1">
      <alignment horizontal="left" vertical="center" wrapText="1"/>
    </xf>
    <xf numFmtId="2" fontId="26" fillId="2" borderId="6" xfId="0" applyNumberFormat="1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vertical="top" wrapText="1"/>
    </xf>
    <xf numFmtId="0" fontId="26" fillId="2" borderId="8" xfId="3" applyFont="1" applyFill="1" applyBorder="1" applyAlignment="1">
      <alignment vertical="top" wrapText="1"/>
    </xf>
    <xf numFmtId="0" fontId="26" fillId="2" borderId="8" xfId="3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justify" vertical="top" wrapText="1"/>
    </xf>
    <xf numFmtId="0" fontId="25" fillId="2" borderId="0" xfId="0" applyFont="1" applyFill="1" applyBorder="1" applyAlignment="1">
      <alignment horizontal="justify" vertical="top" wrapText="1"/>
    </xf>
    <xf numFmtId="0" fontId="32" fillId="2" borderId="0" xfId="0" applyFont="1" applyFill="1" applyBorder="1" applyAlignment="1"/>
    <xf numFmtId="0" fontId="32" fillId="2" borderId="0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1" fillId="2" borderId="1" xfId="0" applyFont="1" applyFill="1" applyBorder="1" applyAlignment="1">
      <alignment horizontal="justify" wrapText="1"/>
    </xf>
    <xf numFmtId="4" fontId="3" fillId="2" borderId="0" xfId="0" applyNumberFormat="1" applyFont="1" applyFill="1"/>
    <xf numFmtId="4" fontId="33" fillId="2" borderId="0" xfId="0" applyNumberFormat="1" applyFont="1" applyFill="1" applyAlignment="1">
      <alignment vertical="center" wrapText="1"/>
    </xf>
    <xf numFmtId="0" fontId="26" fillId="2" borderId="1" xfId="0" applyFont="1" applyFill="1" applyBorder="1" applyAlignment="1">
      <alignment horizontal="left" vertical="center" wrapText="1"/>
    </xf>
    <xf numFmtId="4" fontId="39" fillId="2" borderId="0" xfId="0" applyNumberFormat="1" applyFont="1" applyFill="1" applyAlignment="1">
      <alignment vertical="center" wrapText="1"/>
    </xf>
    <xf numFmtId="0" fontId="34" fillId="2" borderId="12" xfId="10" applyNumberFormat="1" applyFont="1" applyFill="1" applyAlignment="1" applyProtection="1">
      <alignment horizontal="left" wrapText="1"/>
    </xf>
    <xf numFmtId="0" fontId="27" fillId="2" borderId="12" xfId="10" applyNumberFormat="1" applyFont="1" applyFill="1" applyAlignment="1" applyProtection="1">
      <alignment horizontal="left" wrapText="1"/>
    </xf>
    <xf numFmtId="0" fontId="27" fillId="2" borderId="12" xfId="10" applyNumberFormat="1" applyFont="1" applyFill="1" applyAlignment="1" applyProtection="1">
      <alignment vertical="top" wrapText="1"/>
    </xf>
    <xf numFmtId="0" fontId="9" fillId="2" borderId="0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1" fontId="21" fillId="2" borderId="1" xfId="0" applyNumberFormat="1" applyFont="1" applyFill="1" applyBorder="1" applyAlignment="1">
      <alignment horizontal="left" vertical="center"/>
    </xf>
    <xf numFmtId="49" fontId="34" fillId="2" borderId="2" xfId="11" applyNumberFormat="1" applyFont="1" applyFill="1" applyAlignment="1" applyProtection="1">
      <alignment horizontal="left" vertical="center"/>
    </xf>
    <xf numFmtId="49" fontId="27" fillId="2" borderId="2" xfId="11" applyNumberFormat="1" applyFont="1" applyFill="1" applyAlignment="1" applyProtection="1">
      <alignment horizontal="left" vertical="center"/>
    </xf>
    <xf numFmtId="0" fontId="25" fillId="2" borderId="1" xfId="0" applyFont="1" applyFill="1" applyBorder="1" applyAlignment="1">
      <alignment horizontal="left" vertical="center" wrapText="1"/>
    </xf>
    <xf numFmtId="0" fontId="24" fillId="2" borderId="1" xfId="0" quotePrefix="1" applyNumberFormat="1" applyFont="1" applyFill="1" applyBorder="1" applyAlignment="1">
      <alignment horizontal="left" vertical="center" wrapText="1"/>
    </xf>
    <xf numFmtId="0" fontId="21" fillId="2" borderId="1" xfId="0" quotePrefix="1" applyNumberFormat="1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3" fontId="25" fillId="2" borderId="1" xfId="0" applyNumberFormat="1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vertical="center" wrapText="1"/>
    </xf>
    <xf numFmtId="4" fontId="26" fillId="2" borderId="6" xfId="0" applyNumberFormat="1" applyFont="1" applyFill="1" applyBorder="1" applyAlignment="1">
      <alignment horizontal="center" vertical="center"/>
    </xf>
    <xf numFmtId="4" fontId="24" fillId="10" borderId="1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4" fontId="28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horizontal="left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2">
    <cellStyle name="xl26" xfId="8"/>
    <cellStyle name="xl31" xfId="10"/>
    <cellStyle name="xl38" xfId="1"/>
    <cellStyle name="xl42" xfId="2"/>
    <cellStyle name="xl43" xfId="11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272"/>
  <sheetViews>
    <sheetView showGridLines="0" tabSelected="1" view="pageBreakPreview" zoomScale="80" zoomScaleNormal="70" zoomScaleSheetLayoutView="80" workbookViewId="0">
      <pane xSplit="2" ySplit="7" topLeftCell="H8" activePane="bottomRight" state="frozen"/>
      <selection pane="topRight" activeCell="C1" sqref="C1"/>
      <selection pane="bottomLeft" activeCell="A8" sqref="A8"/>
      <selection pane="bottomRight" activeCell="BK212" sqref="BK212"/>
    </sheetView>
  </sheetViews>
  <sheetFormatPr defaultRowHeight="12.75"/>
  <cols>
    <col min="1" max="1" width="23.7109375" style="179" customWidth="1"/>
    <col min="2" max="2" width="63.28515625" style="62" customWidth="1"/>
    <col min="3" max="3" width="18.42578125" style="63" hidden="1" customWidth="1"/>
    <col min="4" max="4" width="19.28515625" style="63" hidden="1" customWidth="1"/>
    <col min="5" max="7" width="17.7109375" style="63" hidden="1" customWidth="1"/>
    <col min="8" max="8" width="17.7109375" style="63" customWidth="1"/>
    <col min="9" max="20" width="17.7109375" style="63" hidden="1" customWidth="1"/>
    <col min="21" max="21" width="16.5703125" style="62" hidden="1" customWidth="1" collapsed="1"/>
    <col min="22" max="22" width="16.7109375" style="62" hidden="1" customWidth="1"/>
    <col min="23" max="23" width="16.7109375" style="63" customWidth="1"/>
    <col min="24" max="25" width="19" style="63" hidden="1" customWidth="1"/>
    <col min="26" max="27" width="16.7109375" style="62" hidden="1" customWidth="1"/>
    <col min="28" max="28" width="18.42578125" style="63" customWidth="1"/>
    <col min="29" max="29" width="18.42578125" style="63" hidden="1" customWidth="1"/>
    <col min="30" max="30" width="18.85546875" style="62" hidden="1" customWidth="1"/>
    <col min="31" max="31" width="19.42578125" style="59" hidden="1" customWidth="1"/>
    <col min="32" max="32" width="16.140625" style="59" hidden="1" customWidth="1"/>
    <col min="33" max="35" width="17.5703125" style="59" hidden="1" customWidth="1"/>
    <col min="36" max="36" width="18" style="59" hidden="1" customWidth="1"/>
    <col min="37" max="37" width="17" style="59" hidden="1" customWidth="1"/>
    <col min="38" max="38" width="17.7109375" style="59" hidden="1" customWidth="1"/>
    <col min="39" max="39" width="16.42578125" style="59" hidden="1" customWidth="1"/>
    <col min="40" max="40" width="19.140625" style="59" hidden="1" customWidth="1"/>
    <col min="41" max="41" width="18.140625" style="59" hidden="1" customWidth="1"/>
    <col min="42" max="42" width="23.7109375" style="59" hidden="1" customWidth="1"/>
    <col min="43" max="43" width="18" style="59" hidden="1" customWidth="1"/>
    <col min="44" max="44" width="18.85546875" style="59" hidden="1" customWidth="1"/>
    <col min="45" max="45" width="19.5703125" style="59" hidden="1" customWidth="1"/>
    <col min="46" max="47" width="23.5703125" style="59" hidden="1" customWidth="1"/>
    <col min="48" max="50" width="9.140625" style="59" hidden="1" customWidth="1"/>
    <col min="51" max="51" width="21.85546875" style="61" hidden="1" customWidth="1"/>
    <col min="52" max="52" width="18.140625" style="59" hidden="1" customWidth="1"/>
    <col min="53" max="61" width="9.140625" style="59" hidden="1" customWidth="1"/>
    <col min="62" max="62" width="19.85546875" style="59" customWidth="1"/>
    <col min="63" max="236" width="9.140625" style="59"/>
    <col min="237" max="238" width="12.28515625" style="59" customWidth="1"/>
    <col min="239" max="239" width="13.42578125" style="59" customWidth="1"/>
    <col min="240" max="240" width="59.140625" style="59" customWidth="1"/>
    <col min="241" max="241" width="18.140625" style="59" customWidth="1"/>
    <col min="242" max="242" width="32.140625" style="59" customWidth="1"/>
    <col min="243" max="243" width="86.7109375" style="59" customWidth="1"/>
    <col min="244" max="252" width="23.140625" style="59" customWidth="1"/>
    <col min="253" max="253" width="91.42578125" style="59" customWidth="1"/>
    <col min="254" max="259" width="19.140625" style="59" customWidth="1"/>
    <col min="260" max="492" width="9.140625" style="59"/>
    <col min="493" max="494" width="12.28515625" style="59" customWidth="1"/>
    <col min="495" max="495" width="13.42578125" style="59" customWidth="1"/>
    <col min="496" max="496" width="59.140625" style="59" customWidth="1"/>
    <col min="497" max="497" width="18.140625" style="59" customWidth="1"/>
    <col min="498" max="498" width="32.140625" style="59" customWidth="1"/>
    <col min="499" max="499" width="86.7109375" style="59" customWidth="1"/>
    <col min="500" max="508" width="23.140625" style="59" customWidth="1"/>
    <col min="509" max="509" width="91.42578125" style="59" customWidth="1"/>
    <col min="510" max="515" width="19.140625" style="59" customWidth="1"/>
    <col min="516" max="748" width="9.140625" style="59"/>
    <col min="749" max="750" width="12.28515625" style="59" customWidth="1"/>
    <col min="751" max="751" width="13.42578125" style="59" customWidth="1"/>
    <col min="752" max="752" width="59.140625" style="59" customWidth="1"/>
    <col min="753" max="753" width="18.140625" style="59" customWidth="1"/>
    <col min="754" max="754" width="32.140625" style="59" customWidth="1"/>
    <col min="755" max="755" width="86.7109375" style="59" customWidth="1"/>
    <col min="756" max="764" width="23.140625" style="59" customWidth="1"/>
    <col min="765" max="765" width="91.42578125" style="59" customWidth="1"/>
    <col min="766" max="771" width="19.140625" style="59" customWidth="1"/>
    <col min="772" max="1004" width="9.140625" style="59"/>
    <col min="1005" max="1006" width="12.28515625" style="59" customWidth="1"/>
    <col min="1007" max="1007" width="13.42578125" style="59" customWidth="1"/>
    <col min="1008" max="1008" width="59.140625" style="59" customWidth="1"/>
    <col min="1009" max="1009" width="18.140625" style="59" customWidth="1"/>
    <col min="1010" max="1010" width="32.140625" style="59" customWidth="1"/>
    <col min="1011" max="1011" width="86.7109375" style="59" customWidth="1"/>
    <col min="1012" max="1020" width="23.140625" style="59" customWidth="1"/>
    <col min="1021" max="1021" width="91.42578125" style="59" customWidth="1"/>
    <col min="1022" max="1027" width="19.140625" style="59" customWidth="1"/>
    <col min="1028" max="1260" width="9.140625" style="59"/>
    <col min="1261" max="1262" width="12.28515625" style="59" customWidth="1"/>
    <col min="1263" max="1263" width="13.42578125" style="59" customWidth="1"/>
    <col min="1264" max="1264" width="59.140625" style="59" customWidth="1"/>
    <col min="1265" max="1265" width="18.140625" style="59" customWidth="1"/>
    <col min="1266" max="1266" width="32.140625" style="59" customWidth="1"/>
    <col min="1267" max="1267" width="86.7109375" style="59" customWidth="1"/>
    <col min="1268" max="1276" width="23.140625" style="59" customWidth="1"/>
    <col min="1277" max="1277" width="91.42578125" style="59" customWidth="1"/>
    <col min="1278" max="1283" width="19.140625" style="59" customWidth="1"/>
    <col min="1284" max="1516" width="9.140625" style="59"/>
    <col min="1517" max="1518" width="12.28515625" style="59" customWidth="1"/>
    <col min="1519" max="1519" width="13.42578125" style="59" customWidth="1"/>
    <col min="1520" max="1520" width="59.140625" style="59" customWidth="1"/>
    <col min="1521" max="1521" width="18.140625" style="59" customWidth="1"/>
    <col min="1522" max="1522" width="32.140625" style="59" customWidth="1"/>
    <col min="1523" max="1523" width="86.7109375" style="59" customWidth="1"/>
    <col min="1524" max="1532" width="23.140625" style="59" customWidth="1"/>
    <col min="1533" max="1533" width="91.42578125" style="59" customWidth="1"/>
    <col min="1534" max="1539" width="19.140625" style="59" customWidth="1"/>
    <col min="1540" max="1772" width="9.140625" style="59"/>
    <col min="1773" max="1774" width="12.28515625" style="59" customWidth="1"/>
    <col min="1775" max="1775" width="13.42578125" style="59" customWidth="1"/>
    <col min="1776" max="1776" width="59.140625" style="59" customWidth="1"/>
    <col min="1777" max="1777" width="18.140625" style="59" customWidth="1"/>
    <col min="1778" max="1778" width="32.140625" style="59" customWidth="1"/>
    <col min="1779" max="1779" width="86.7109375" style="59" customWidth="1"/>
    <col min="1780" max="1788" width="23.140625" style="59" customWidth="1"/>
    <col min="1789" max="1789" width="91.42578125" style="59" customWidth="1"/>
    <col min="1790" max="1795" width="19.140625" style="59" customWidth="1"/>
    <col min="1796" max="2028" width="9.140625" style="59"/>
    <col min="2029" max="2030" width="12.28515625" style="59" customWidth="1"/>
    <col min="2031" max="2031" width="13.42578125" style="59" customWidth="1"/>
    <col min="2032" max="2032" width="59.140625" style="59" customWidth="1"/>
    <col min="2033" max="2033" width="18.140625" style="59" customWidth="1"/>
    <col min="2034" max="2034" width="32.140625" style="59" customWidth="1"/>
    <col min="2035" max="2035" width="86.7109375" style="59" customWidth="1"/>
    <col min="2036" max="2044" width="23.140625" style="59" customWidth="1"/>
    <col min="2045" max="2045" width="91.42578125" style="59" customWidth="1"/>
    <col min="2046" max="2051" width="19.140625" style="59" customWidth="1"/>
    <col min="2052" max="2284" width="9.140625" style="59"/>
    <col min="2285" max="2286" width="12.28515625" style="59" customWidth="1"/>
    <col min="2287" max="2287" width="13.42578125" style="59" customWidth="1"/>
    <col min="2288" max="2288" width="59.140625" style="59" customWidth="1"/>
    <col min="2289" max="2289" width="18.140625" style="59" customWidth="1"/>
    <col min="2290" max="2290" width="32.140625" style="59" customWidth="1"/>
    <col min="2291" max="2291" width="86.7109375" style="59" customWidth="1"/>
    <col min="2292" max="2300" width="23.140625" style="59" customWidth="1"/>
    <col min="2301" max="2301" width="91.42578125" style="59" customWidth="1"/>
    <col min="2302" max="2307" width="19.140625" style="59" customWidth="1"/>
    <col min="2308" max="2540" width="9.140625" style="59"/>
    <col min="2541" max="2542" width="12.28515625" style="59" customWidth="1"/>
    <col min="2543" max="2543" width="13.42578125" style="59" customWidth="1"/>
    <col min="2544" max="2544" width="59.140625" style="59" customWidth="1"/>
    <col min="2545" max="2545" width="18.140625" style="59" customWidth="1"/>
    <col min="2546" max="2546" width="32.140625" style="59" customWidth="1"/>
    <col min="2547" max="2547" width="86.7109375" style="59" customWidth="1"/>
    <col min="2548" max="2556" width="23.140625" style="59" customWidth="1"/>
    <col min="2557" max="2557" width="91.42578125" style="59" customWidth="1"/>
    <col min="2558" max="2563" width="19.140625" style="59" customWidth="1"/>
    <col min="2564" max="2796" width="9.140625" style="59"/>
    <col min="2797" max="2798" width="12.28515625" style="59" customWidth="1"/>
    <col min="2799" max="2799" width="13.42578125" style="59" customWidth="1"/>
    <col min="2800" max="2800" width="59.140625" style="59" customWidth="1"/>
    <col min="2801" max="2801" width="18.140625" style="59" customWidth="1"/>
    <col min="2802" max="2802" width="32.140625" style="59" customWidth="1"/>
    <col min="2803" max="2803" width="86.7109375" style="59" customWidth="1"/>
    <col min="2804" max="2812" width="23.140625" style="59" customWidth="1"/>
    <col min="2813" max="2813" width="91.42578125" style="59" customWidth="1"/>
    <col min="2814" max="2819" width="19.140625" style="59" customWidth="1"/>
    <col min="2820" max="3052" width="9.140625" style="59"/>
    <col min="3053" max="3054" width="12.28515625" style="59" customWidth="1"/>
    <col min="3055" max="3055" width="13.42578125" style="59" customWidth="1"/>
    <col min="3056" max="3056" width="59.140625" style="59" customWidth="1"/>
    <col min="3057" max="3057" width="18.140625" style="59" customWidth="1"/>
    <col min="3058" max="3058" width="32.140625" style="59" customWidth="1"/>
    <col min="3059" max="3059" width="86.7109375" style="59" customWidth="1"/>
    <col min="3060" max="3068" width="23.140625" style="59" customWidth="1"/>
    <col min="3069" max="3069" width="91.42578125" style="59" customWidth="1"/>
    <col min="3070" max="3075" width="19.140625" style="59" customWidth="1"/>
    <col min="3076" max="3308" width="9.140625" style="59"/>
    <col min="3309" max="3310" width="12.28515625" style="59" customWidth="1"/>
    <col min="3311" max="3311" width="13.42578125" style="59" customWidth="1"/>
    <col min="3312" max="3312" width="59.140625" style="59" customWidth="1"/>
    <col min="3313" max="3313" width="18.140625" style="59" customWidth="1"/>
    <col min="3314" max="3314" width="32.140625" style="59" customWidth="1"/>
    <col min="3315" max="3315" width="86.7109375" style="59" customWidth="1"/>
    <col min="3316" max="3324" width="23.140625" style="59" customWidth="1"/>
    <col min="3325" max="3325" width="91.42578125" style="59" customWidth="1"/>
    <col min="3326" max="3331" width="19.140625" style="59" customWidth="1"/>
    <col min="3332" max="3564" width="9.140625" style="59"/>
    <col min="3565" max="3566" width="12.28515625" style="59" customWidth="1"/>
    <col min="3567" max="3567" width="13.42578125" style="59" customWidth="1"/>
    <col min="3568" max="3568" width="59.140625" style="59" customWidth="1"/>
    <col min="3569" max="3569" width="18.140625" style="59" customWidth="1"/>
    <col min="3570" max="3570" width="32.140625" style="59" customWidth="1"/>
    <col min="3571" max="3571" width="86.7109375" style="59" customWidth="1"/>
    <col min="3572" max="3580" width="23.140625" style="59" customWidth="1"/>
    <col min="3581" max="3581" width="91.42578125" style="59" customWidth="1"/>
    <col min="3582" max="3587" width="19.140625" style="59" customWidth="1"/>
    <col min="3588" max="3820" width="9.140625" style="59"/>
    <col min="3821" max="3822" width="12.28515625" style="59" customWidth="1"/>
    <col min="3823" max="3823" width="13.42578125" style="59" customWidth="1"/>
    <col min="3824" max="3824" width="59.140625" style="59" customWidth="1"/>
    <col min="3825" max="3825" width="18.140625" style="59" customWidth="1"/>
    <col min="3826" max="3826" width="32.140625" style="59" customWidth="1"/>
    <col min="3827" max="3827" width="86.7109375" style="59" customWidth="1"/>
    <col min="3828" max="3836" width="23.140625" style="59" customWidth="1"/>
    <col min="3837" max="3837" width="91.42578125" style="59" customWidth="1"/>
    <col min="3838" max="3843" width="19.140625" style="59" customWidth="1"/>
    <col min="3844" max="4076" width="9.140625" style="59"/>
    <col min="4077" max="4078" width="12.28515625" style="59" customWidth="1"/>
    <col min="4079" max="4079" width="13.42578125" style="59" customWidth="1"/>
    <col min="4080" max="4080" width="59.140625" style="59" customWidth="1"/>
    <col min="4081" max="4081" width="18.140625" style="59" customWidth="1"/>
    <col min="4082" max="4082" width="32.140625" style="59" customWidth="1"/>
    <col min="4083" max="4083" width="86.7109375" style="59" customWidth="1"/>
    <col min="4084" max="4092" width="23.140625" style="59" customWidth="1"/>
    <col min="4093" max="4093" width="91.42578125" style="59" customWidth="1"/>
    <col min="4094" max="4099" width="19.140625" style="59" customWidth="1"/>
    <col min="4100" max="4332" width="9.140625" style="59"/>
    <col min="4333" max="4334" width="12.28515625" style="59" customWidth="1"/>
    <col min="4335" max="4335" width="13.42578125" style="59" customWidth="1"/>
    <col min="4336" max="4336" width="59.140625" style="59" customWidth="1"/>
    <col min="4337" max="4337" width="18.140625" style="59" customWidth="1"/>
    <col min="4338" max="4338" width="32.140625" style="59" customWidth="1"/>
    <col min="4339" max="4339" width="86.7109375" style="59" customWidth="1"/>
    <col min="4340" max="4348" width="23.140625" style="59" customWidth="1"/>
    <col min="4349" max="4349" width="91.42578125" style="59" customWidth="1"/>
    <col min="4350" max="4355" width="19.140625" style="59" customWidth="1"/>
    <col min="4356" max="4588" width="9.140625" style="59"/>
    <col min="4589" max="4590" width="12.28515625" style="59" customWidth="1"/>
    <col min="4591" max="4591" width="13.42578125" style="59" customWidth="1"/>
    <col min="4592" max="4592" width="59.140625" style="59" customWidth="1"/>
    <col min="4593" max="4593" width="18.140625" style="59" customWidth="1"/>
    <col min="4594" max="4594" width="32.140625" style="59" customWidth="1"/>
    <col min="4595" max="4595" width="86.7109375" style="59" customWidth="1"/>
    <col min="4596" max="4604" width="23.140625" style="59" customWidth="1"/>
    <col min="4605" max="4605" width="91.42578125" style="59" customWidth="1"/>
    <col min="4606" max="4611" width="19.140625" style="59" customWidth="1"/>
    <col min="4612" max="4844" width="9.140625" style="59"/>
    <col min="4845" max="4846" width="12.28515625" style="59" customWidth="1"/>
    <col min="4847" max="4847" width="13.42578125" style="59" customWidth="1"/>
    <col min="4848" max="4848" width="59.140625" style="59" customWidth="1"/>
    <col min="4849" max="4849" width="18.140625" style="59" customWidth="1"/>
    <col min="4850" max="4850" width="32.140625" style="59" customWidth="1"/>
    <col min="4851" max="4851" width="86.7109375" style="59" customWidth="1"/>
    <col min="4852" max="4860" width="23.140625" style="59" customWidth="1"/>
    <col min="4861" max="4861" width="91.42578125" style="59" customWidth="1"/>
    <col min="4862" max="4867" width="19.140625" style="59" customWidth="1"/>
    <col min="4868" max="5100" width="9.140625" style="59"/>
    <col min="5101" max="5102" width="12.28515625" style="59" customWidth="1"/>
    <col min="5103" max="5103" width="13.42578125" style="59" customWidth="1"/>
    <col min="5104" max="5104" width="59.140625" style="59" customWidth="1"/>
    <col min="5105" max="5105" width="18.140625" style="59" customWidth="1"/>
    <col min="5106" max="5106" width="32.140625" style="59" customWidth="1"/>
    <col min="5107" max="5107" width="86.7109375" style="59" customWidth="1"/>
    <col min="5108" max="5116" width="23.140625" style="59" customWidth="1"/>
    <col min="5117" max="5117" width="91.42578125" style="59" customWidth="1"/>
    <col min="5118" max="5123" width="19.140625" style="59" customWidth="1"/>
    <col min="5124" max="5356" width="9.140625" style="59"/>
    <col min="5357" max="5358" width="12.28515625" style="59" customWidth="1"/>
    <col min="5359" max="5359" width="13.42578125" style="59" customWidth="1"/>
    <col min="5360" max="5360" width="59.140625" style="59" customWidth="1"/>
    <col min="5361" max="5361" width="18.140625" style="59" customWidth="1"/>
    <col min="5362" max="5362" width="32.140625" style="59" customWidth="1"/>
    <col min="5363" max="5363" width="86.7109375" style="59" customWidth="1"/>
    <col min="5364" max="5372" width="23.140625" style="59" customWidth="1"/>
    <col min="5373" max="5373" width="91.42578125" style="59" customWidth="1"/>
    <col min="5374" max="5379" width="19.140625" style="59" customWidth="1"/>
    <col min="5380" max="5612" width="9.140625" style="59"/>
    <col min="5613" max="5614" width="12.28515625" style="59" customWidth="1"/>
    <col min="5615" max="5615" width="13.42578125" style="59" customWidth="1"/>
    <col min="5616" max="5616" width="59.140625" style="59" customWidth="1"/>
    <col min="5617" max="5617" width="18.140625" style="59" customWidth="1"/>
    <col min="5618" max="5618" width="32.140625" style="59" customWidth="1"/>
    <col min="5619" max="5619" width="86.7109375" style="59" customWidth="1"/>
    <col min="5620" max="5628" width="23.140625" style="59" customWidth="1"/>
    <col min="5629" max="5629" width="91.42578125" style="59" customWidth="1"/>
    <col min="5630" max="5635" width="19.140625" style="59" customWidth="1"/>
    <col min="5636" max="5868" width="9.140625" style="59"/>
    <col min="5869" max="5870" width="12.28515625" style="59" customWidth="1"/>
    <col min="5871" max="5871" width="13.42578125" style="59" customWidth="1"/>
    <col min="5872" max="5872" width="59.140625" style="59" customWidth="1"/>
    <col min="5873" max="5873" width="18.140625" style="59" customWidth="1"/>
    <col min="5874" max="5874" width="32.140625" style="59" customWidth="1"/>
    <col min="5875" max="5875" width="86.7109375" style="59" customWidth="1"/>
    <col min="5876" max="5884" width="23.140625" style="59" customWidth="1"/>
    <col min="5885" max="5885" width="91.42578125" style="59" customWidth="1"/>
    <col min="5886" max="5891" width="19.140625" style="59" customWidth="1"/>
    <col min="5892" max="6124" width="9.140625" style="59"/>
    <col min="6125" max="6126" width="12.28515625" style="59" customWidth="1"/>
    <col min="6127" max="6127" width="13.42578125" style="59" customWidth="1"/>
    <col min="6128" max="6128" width="59.140625" style="59" customWidth="1"/>
    <col min="6129" max="6129" width="18.140625" style="59" customWidth="1"/>
    <col min="6130" max="6130" width="32.140625" style="59" customWidth="1"/>
    <col min="6131" max="6131" width="86.7109375" style="59" customWidth="1"/>
    <col min="6132" max="6140" width="23.140625" style="59" customWidth="1"/>
    <col min="6141" max="6141" width="91.42578125" style="59" customWidth="1"/>
    <col min="6142" max="6147" width="19.140625" style="59" customWidth="1"/>
    <col min="6148" max="6380" width="9.140625" style="59"/>
    <col min="6381" max="6382" width="12.28515625" style="59" customWidth="1"/>
    <col min="6383" max="6383" width="13.42578125" style="59" customWidth="1"/>
    <col min="6384" max="6384" width="59.140625" style="59" customWidth="1"/>
    <col min="6385" max="6385" width="18.140625" style="59" customWidth="1"/>
    <col min="6386" max="6386" width="32.140625" style="59" customWidth="1"/>
    <col min="6387" max="6387" width="86.7109375" style="59" customWidth="1"/>
    <col min="6388" max="6396" width="23.140625" style="59" customWidth="1"/>
    <col min="6397" max="6397" width="91.42578125" style="59" customWidth="1"/>
    <col min="6398" max="6403" width="19.140625" style="59" customWidth="1"/>
    <col min="6404" max="6636" width="9.140625" style="59"/>
    <col min="6637" max="6638" width="12.28515625" style="59" customWidth="1"/>
    <col min="6639" max="6639" width="13.42578125" style="59" customWidth="1"/>
    <col min="6640" max="6640" width="59.140625" style="59" customWidth="1"/>
    <col min="6641" max="6641" width="18.140625" style="59" customWidth="1"/>
    <col min="6642" max="6642" width="32.140625" style="59" customWidth="1"/>
    <col min="6643" max="6643" width="86.7109375" style="59" customWidth="1"/>
    <col min="6644" max="6652" width="23.140625" style="59" customWidth="1"/>
    <col min="6653" max="6653" width="91.42578125" style="59" customWidth="1"/>
    <col min="6654" max="6659" width="19.140625" style="59" customWidth="1"/>
    <col min="6660" max="6892" width="9.140625" style="59"/>
    <col min="6893" max="6894" width="12.28515625" style="59" customWidth="1"/>
    <col min="6895" max="6895" width="13.42578125" style="59" customWidth="1"/>
    <col min="6896" max="6896" width="59.140625" style="59" customWidth="1"/>
    <col min="6897" max="6897" width="18.140625" style="59" customWidth="1"/>
    <col min="6898" max="6898" width="32.140625" style="59" customWidth="1"/>
    <col min="6899" max="6899" width="86.7109375" style="59" customWidth="1"/>
    <col min="6900" max="6908" width="23.140625" style="59" customWidth="1"/>
    <col min="6909" max="6909" width="91.42578125" style="59" customWidth="1"/>
    <col min="6910" max="6915" width="19.140625" style="59" customWidth="1"/>
    <col min="6916" max="7148" width="9.140625" style="59"/>
    <col min="7149" max="7150" width="12.28515625" style="59" customWidth="1"/>
    <col min="7151" max="7151" width="13.42578125" style="59" customWidth="1"/>
    <col min="7152" max="7152" width="59.140625" style="59" customWidth="1"/>
    <col min="7153" max="7153" width="18.140625" style="59" customWidth="1"/>
    <col min="7154" max="7154" width="32.140625" style="59" customWidth="1"/>
    <col min="7155" max="7155" width="86.7109375" style="59" customWidth="1"/>
    <col min="7156" max="7164" width="23.140625" style="59" customWidth="1"/>
    <col min="7165" max="7165" width="91.42578125" style="59" customWidth="1"/>
    <col min="7166" max="7171" width="19.140625" style="59" customWidth="1"/>
    <col min="7172" max="7404" width="9.140625" style="59"/>
    <col min="7405" max="7406" width="12.28515625" style="59" customWidth="1"/>
    <col min="7407" max="7407" width="13.42578125" style="59" customWidth="1"/>
    <col min="7408" max="7408" width="59.140625" style="59" customWidth="1"/>
    <col min="7409" max="7409" width="18.140625" style="59" customWidth="1"/>
    <col min="7410" max="7410" width="32.140625" style="59" customWidth="1"/>
    <col min="7411" max="7411" width="86.7109375" style="59" customWidth="1"/>
    <col min="7412" max="7420" width="23.140625" style="59" customWidth="1"/>
    <col min="7421" max="7421" width="91.42578125" style="59" customWidth="1"/>
    <col min="7422" max="7427" width="19.140625" style="59" customWidth="1"/>
    <col min="7428" max="7660" width="9.140625" style="59"/>
    <col min="7661" max="7662" width="12.28515625" style="59" customWidth="1"/>
    <col min="7663" max="7663" width="13.42578125" style="59" customWidth="1"/>
    <col min="7664" max="7664" width="59.140625" style="59" customWidth="1"/>
    <col min="7665" max="7665" width="18.140625" style="59" customWidth="1"/>
    <col min="7666" max="7666" width="32.140625" style="59" customWidth="1"/>
    <col min="7667" max="7667" width="86.7109375" style="59" customWidth="1"/>
    <col min="7668" max="7676" width="23.140625" style="59" customWidth="1"/>
    <col min="7677" max="7677" width="91.42578125" style="59" customWidth="1"/>
    <col min="7678" max="7683" width="19.140625" style="59" customWidth="1"/>
    <col min="7684" max="7916" width="9.140625" style="59"/>
    <col min="7917" max="7918" width="12.28515625" style="59" customWidth="1"/>
    <col min="7919" max="7919" width="13.42578125" style="59" customWidth="1"/>
    <col min="7920" max="7920" width="59.140625" style="59" customWidth="1"/>
    <col min="7921" max="7921" width="18.140625" style="59" customWidth="1"/>
    <col min="7922" max="7922" width="32.140625" style="59" customWidth="1"/>
    <col min="7923" max="7923" width="86.7109375" style="59" customWidth="1"/>
    <col min="7924" max="7932" width="23.140625" style="59" customWidth="1"/>
    <col min="7933" max="7933" width="91.42578125" style="59" customWidth="1"/>
    <col min="7934" max="7939" width="19.140625" style="59" customWidth="1"/>
    <col min="7940" max="8172" width="9.140625" style="59"/>
    <col min="8173" max="8174" width="12.28515625" style="59" customWidth="1"/>
    <col min="8175" max="8175" width="13.42578125" style="59" customWidth="1"/>
    <col min="8176" max="8176" width="59.140625" style="59" customWidth="1"/>
    <col min="8177" max="8177" width="18.140625" style="59" customWidth="1"/>
    <col min="8178" max="8178" width="32.140625" style="59" customWidth="1"/>
    <col min="8179" max="8179" width="86.7109375" style="59" customWidth="1"/>
    <col min="8180" max="8188" width="23.140625" style="59" customWidth="1"/>
    <col min="8189" max="8189" width="91.42578125" style="59" customWidth="1"/>
    <col min="8190" max="8195" width="19.140625" style="59" customWidth="1"/>
    <col min="8196" max="8428" width="9.140625" style="59"/>
    <col min="8429" max="8430" width="12.28515625" style="59" customWidth="1"/>
    <col min="8431" max="8431" width="13.42578125" style="59" customWidth="1"/>
    <col min="8432" max="8432" width="59.140625" style="59" customWidth="1"/>
    <col min="8433" max="8433" width="18.140625" style="59" customWidth="1"/>
    <col min="8434" max="8434" width="32.140625" style="59" customWidth="1"/>
    <col min="8435" max="8435" width="86.7109375" style="59" customWidth="1"/>
    <col min="8436" max="8444" width="23.140625" style="59" customWidth="1"/>
    <col min="8445" max="8445" width="91.42578125" style="59" customWidth="1"/>
    <col min="8446" max="8451" width="19.140625" style="59" customWidth="1"/>
    <col min="8452" max="8684" width="9.140625" style="59"/>
    <col min="8685" max="8686" width="12.28515625" style="59" customWidth="1"/>
    <col min="8687" max="8687" width="13.42578125" style="59" customWidth="1"/>
    <col min="8688" max="8688" width="59.140625" style="59" customWidth="1"/>
    <col min="8689" max="8689" width="18.140625" style="59" customWidth="1"/>
    <col min="8690" max="8690" width="32.140625" style="59" customWidth="1"/>
    <col min="8691" max="8691" width="86.7109375" style="59" customWidth="1"/>
    <col min="8692" max="8700" width="23.140625" style="59" customWidth="1"/>
    <col min="8701" max="8701" width="91.42578125" style="59" customWidth="1"/>
    <col min="8702" max="8707" width="19.140625" style="59" customWidth="1"/>
    <col min="8708" max="8940" width="9.140625" style="59"/>
    <col min="8941" max="8942" width="12.28515625" style="59" customWidth="1"/>
    <col min="8943" max="8943" width="13.42578125" style="59" customWidth="1"/>
    <col min="8944" max="8944" width="59.140625" style="59" customWidth="1"/>
    <col min="8945" max="8945" width="18.140625" style="59" customWidth="1"/>
    <col min="8946" max="8946" width="32.140625" style="59" customWidth="1"/>
    <col min="8947" max="8947" width="86.7109375" style="59" customWidth="1"/>
    <col min="8948" max="8956" width="23.140625" style="59" customWidth="1"/>
    <col min="8957" max="8957" width="91.42578125" style="59" customWidth="1"/>
    <col min="8958" max="8963" width="19.140625" style="59" customWidth="1"/>
    <col min="8964" max="9196" width="9.140625" style="59"/>
    <col min="9197" max="9198" width="12.28515625" style="59" customWidth="1"/>
    <col min="9199" max="9199" width="13.42578125" style="59" customWidth="1"/>
    <col min="9200" max="9200" width="59.140625" style="59" customWidth="1"/>
    <col min="9201" max="9201" width="18.140625" style="59" customWidth="1"/>
    <col min="9202" max="9202" width="32.140625" style="59" customWidth="1"/>
    <col min="9203" max="9203" width="86.7109375" style="59" customWidth="1"/>
    <col min="9204" max="9212" width="23.140625" style="59" customWidth="1"/>
    <col min="9213" max="9213" width="91.42578125" style="59" customWidth="1"/>
    <col min="9214" max="9219" width="19.140625" style="59" customWidth="1"/>
    <col min="9220" max="9452" width="9.140625" style="59"/>
    <col min="9453" max="9454" width="12.28515625" style="59" customWidth="1"/>
    <col min="9455" max="9455" width="13.42578125" style="59" customWidth="1"/>
    <col min="9456" max="9456" width="59.140625" style="59" customWidth="1"/>
    <col min="9457" max="9457" width="18.140625" style="59" customWidth="1"/>
    <col min="9458" max="9458" width="32.140625" style="59" customWidth="1"/>
    <col min="9459" max="9459" width="86.7109375" style="59" customWidth="1"/>
    <col min="9460" max="9468" width="23.140625" style="59" customWidth="1"/>
    <col min="9469" max="9469" width="91.42578125" style="59" customWidth="1"/>
    <col min="9470" max="9475" width="19.140625" style="59" customWidth="1"/>
    <col min="9476" max="9708" width="9.140625" style="59"/>
    <col min="9709" max="9710" width="12.28515625" style="59" customWidth="1"/>
    <col min="9711" max="9711" width="13.42578125" style="59" customWidth="1"/>
    <col min="9712" max="9712" width="59.140625" style="59" customWidth="1"/>
    <col min="9713" max="9713" width="18.140625" style="59" customWidth="1"/>
    <col min="9714" max="9714" width="32.140625" style="59" customWidth="1"/>
    <col min="9715" max="9715" width="86.7109375" style="59" customWidth="1"/>
    <col min="9716" max="9724" width="23.140625" style="59" customWidth="1"/>
    <col min="9725" max="9725" width="91.42578125" style="59" customWidth="1"/>
    <col min="9726" max="9731" width="19.140625" style="59" customWidth="1"/>
    <col min="9732" max="9964" width="9.140625" style="59"/>
    <col min="9965" max="9966" width="12.28515625" style="59" customWidth="1"/>
    <col min="9967" max="9967" width="13.42578125" style="59" customWidth="1"/>
    <col min="9968" max="9968" width="59.140625" style="59" customWidth="1"/>
    <col min="9969" max="9969" width="18.140625" style="59" customWidth="1"/>
    <col min="9970" max="9970" width="32.140625" style="59" customWidth="1"/>
    <col min="9971" max="9971" width="86.7109375" style="59" customWidth="1"/>
    <col min="9972" max="9980" width="23.140625" style="59" customWidth="1"/>
    <col min="9981" max="9981" width="91.42578125" style="59" customWidth="1"/>
    <col min="9982" max="9987" width="19.140625" style="59" customWidth="1"/>
    <col min="9988" max="10220" width="9.140625" style="59"/>
    <col min="10221" max="10222" width="12.28515625" style="59" customWidth="1"/>
    <col min="10223" max="10223" width="13.42578125" style="59" customWidth="1"/>
    <col min="10224" max="10224" width="59.140625" style="59" customWidth="1"/>
    <col min="10225" max="10225" width="18.140625" style="59" customWidth="1"/>
    <col min="10226" max="10226" width="32.140625" style="59" customWidth="1"/>
    <col min="10227" max="10227" width="86.7109375" style="59" customWidth="1"/>
    <col min="10228" max="10236" width="23.140625" style="59" customWidth="1"/>
    <col min="10237" max="10237" width="91.42578125" style="59" customWidth="1"/>
    <col min="10238" max="10243" width="19.140625" style="59" customWidth="1"/>
    <col min="10244" max="10476" width="9.140625" style="59"/>
    <col min="10477" max="10478" width="12.28515625" style="59" customWidth="1"/>
    <col min="10479" max="10479" width="13.42578125" style="59" customWidth="1"/>
    <col min="10480" max="10480" width="59.140625" style="59" customWidth="1"/>
    <col min="10481" max="10481" width="18.140625" style="59" customWidth="1"/>
    <col min="10482" max="10482" width="32.140625" style="59" customWidth="1"/>
    <col min="10483" max="10483" width="86.7109375" style="59" customWidth="1"/>
    <col min="10484" max="10492" width="23.140625" style="59" customWidth="1"/>
    <col min="10493" max="10493" width="91.42578125" style="59" customWidth="1"/>
    <col min="10494" max="10499" width="19.140625" style="59" customWidth="1"/>
    <col min="10500" max="10732" width="9.140625" style="59"/>
    <col min="10733" max="10734" width="12.28515625" style="59" customWidth="1"/>
    <col min="10735" max="10735" width="13.42578125" style="59" customWidth="1"/>
    <col min="10736" max="10736" width="59.140625" style="59" customWidth="1"/>
    <col min="10737" max="10737" width="18.140625" style="59" customWidth="1"/>
    <col min="10738" max="10738" width="32.140625" style="59" customWidth="1"/>
    <col min="10739" max="10739" width="86.7109375" style="59" customWidth="1"/>
    <col min="10740" max="10748" width="23.140625" style="59" customWidth="1"/>
    <col min="10749" max="10749" width="91.42578125" style="59" customWidth="1"/>
    <col min="10750" max="10755" width="19.140625" style="59" customWidth="1"/>
    <col min="10756" max="10988" width="9.140625" style="59"/>
    <col min="10989" max="10990" width="12.28515625" style="59" customWidth="1"/>
    <col min="10991" max="10991" width="13.42578125" style="59" customWidth="1"/>
    <col min="10992" max="10992" width="59.140625" style="59" customWidth="1"/>
    <col min="10993" max="10993" width="18.140625" style="59" customWidth="1"/>
    <col min="10994" max="10994" width="32.140625" style="59" customWidth="1"/>
    <col min="10995" max="10995" width="86.7109375" style="59" customWidth="1"/>
    <col min="10996" max="11004" width="23.140625" style="59" customWidth="1"/>
    <col min="11005" max="11005" width="91.42578125" style="59" customWidth="1"/>
    <col min="11006" max="11011" width="19.140625" style="59" customWidth="1"/>
    <col min="11012" max="11244" width="9.140625" style="59"/>
    <col min="11245" max="11246" width="12.28515625" style="59" customWidth="1"/>
    <col min="11247" max="11247" width="13.42578125" style="59" customWidth="1"/>
    <col min="11248" max="11248" width="59.140625" style="59" customWidth="1"/>
    <col min="11249" max="11249" width="18.140625" style="59" customWidth="1"/>
    <col min="11250" max="11250" width="32.140625" style="59" customWidth="1"/>
    <col min="11251" max="11251" width="86.7109375" style="59" customWidth="1"/>
    <col min="11252" max="11260" width="23.140625" style="59" customWidth="1"/>
    <col min="11261" max="11261" width="91.42578125" style="59" customWidth="1"/>
    <col min="11262" max="11267" width="19.140625" style="59" customWidth="1"/>
    <col min="11268" max="11500" width="9.140625" style="59"/>
    <col min="11501" max="11502" width="12.28515625" style="59" customWidth="1"/>
    <col min="11503" max="11503" width="13.42578125" style="59" customWidth="1"/>
    <col min="11504" max="11504" width="59.140625" style="59" customWidth="1"/>
    <col min="11505" max="11505" width="18.140625" style="59" customWidth="1"/>
    <col min="11506" max="11506" width="32.140625" style="59" customWidth="1"/>
    <col min="11507" max="11507" width="86.7109375" style="59" customWidth="1"/>
    <col min="11508" max="11516" width="23.140625" style="59" customWidth="1"/>
    <col min="11517" max="11517" width="91.42578125" style="59" customWidth="1"/>
    <col min="11518" max="11523" width="19.140625" style="59" customWidth="1"/>
    <col min="11524" max="11756" width="9.140625" style="59"/>
    <col min="11757" max="11758" width="12.28515625" style="59" customWidth="1"/>
    <col min="11759" max="11759" width="13.42578125" style="59" customWidth="1"/>
    <col min="11760" max="11760" width="59.140625" style="59" customWidth="1"/>
    <col min="11761" max="11761" width="18.140625" style="59" customWidth="1"/>
    <col min="11762" max="11762" width="32.140625" style="59" customWidth="1"/>
    <col min="11763" max="11763" width="86.7109375" style="59" customWidth="1"/>
    <col min="11764" max="11772" width="23.140625" style="59" customWidth="1"/>
    <col min="11773" max="11773" width="91.42578125" style="59" customWidth="1"/>
    <col min="11774" max="11779" width="19.140625" style="59" customWidth="1"/>
    <col min="11780" max="12012" width="9.140625" style="59"/>
    <col min="12013" max="12014" width="12.28515625" style="59" customWidth="1"/>
    <col min="12015" max="12015" width="13.42578125" style="59" customWidth="1"/>
    <col min="12016" max="12016" width="59.140625" style="59" customWidth="1"/>
    <col min="12017" max="12017" width="18.140625" style="59" customWidth="1"/>
    <col min="12018" max="12018" width="32.140625" style="59" customWidth="1"/>
    <col min="12019" max="12019" width="86.7109375" style="59" customWidth="1"/>
    <col min="12020" max="12028" width="23.140625" style="59" customWidth="1"/>
    <col min="12029" max="12029" width="91.42578125" style="59" customWidth="1"/>
    <col min="12030" max="12035" width="19.140625" style="59" customWidth="1"/>
    <col min="12036" max="12268" width="9.140625" style="59"/>
    <col min="12269" max="12270" width="12.28515625" style="59" customWidth="1"/>
    <col min="12271" max="12271" width="13.42578125" style="59" customWidth="1"/>
    <col min="12272" max="12272" width="59.140625" style="59" customWidth="1"/>
    <col min="12273" max="12273" width="18.140625" style="59" customWidth="1"/>
    <col min="12274" max="12274" width="32.140625" style="59" customWidth="1"/>
    <col min="12275" max="12275" width="86.7109375" style="59" customWidth="1"/>
    <col min="12276" max="12284" width="23.140625" style="59" customWidth="1"/>
    <col min="12285" max="12285" width="91.42578125" style="59" customWidth="1"/>
    <col min="12286" max="12291" width="19.140625" style="59" customWidth="1"/>
    <col min="12292" max="12524" width="9.140625" style="59"/>
    <col min="12525" max="12526" width="12.28515625" style="59" customWidth="1"/>
    <col min="12527" max="12527" width="13.42578125" style="59" customWidth="1"/>
    <col min="12528" max="12528" width="59.140625" style="59" customWidth="1"/>
    <col min="12529" max="12529" width="18.140625" style="59" customWidth="1"/>
    <col min="12530" max="12530" width="32.140625" style="59" customWidth="1"/>
    <col min="12531" max="12531" width="86.7109375" style="59" customWidth="1"/>
    <col min="12532" max="12540" width="23.140625" style="59" customWidth="1"/>
    <col min="12541" max="12541" width="91.42578125" style="59" customWidth="1"/>
    <col min="12542" max="12547" width="19.140625" style="59" customWidth="1"/>
    <col min="12548" max="12780" width="9.140625" style="59"/>
    <col min="12781" max="12782" width="12.28515625" style="59" customWidth="1"/>
    <col min="12783" max="12783" width="13.42578125" style="59" customWidth="1"/>
    <col min="12784" max="12784" width="59.140625" style="59" customWidth="1"/>
    <col min="12785" max="12785" width="18.140625" style="59" customWidth="1"/>
    <col min="12786" max="12786" width="32.140625" style="59" customWidth="1"/>
    <col min="12787" max="12787" width="86.7109375" style="59" customWidth="1"/>
    <col min="12788" max="12796" width="23.140625" style="59" customWidth="1"/>
    <col min="12797" max="12797" width="91.42578125" style="59" customWidth="1"/>
    <col min="12798" max="12803" width="19.140625" style="59" customWidth="1"/>
    <col min="12804" max="13036" width="9.140625" style="59"/>
    <col min="13037" max="13038" width="12.28515625" style="59" customWidth="1"/>
    <col min="13039" max="13039" width="13.42578125" style="59" customWidth="1"/>
    <col min="13040" max="13040" width="59.140625" style="59" customWidth="1"/>
    <col min="13041" max="13041" width="18.140625" style="59" customWidth="1"/>
    <col min="13042" max="13042" width="32.140625" style="59" customWidth="1"/>
    <col min="13043" max="13043" width="86.7109375" style="59" customWidth="1"/>
    <col min="13044" max="13052" width="23.140625" style="59" customWidth="1"/>
    <col min="13053" max="13053" width="91.42578125" style="59" customWidth="1"/>
    <col min="13054" max="13059" width="19.140625" style="59" customWidth="1"/>
    <col min="13060" max="13292" width="9.140625" style="59"/>
    <col min="13293" max="13294" width="12.28515625" style="59" customWidth="1"/>
    <col min="13295" max="13295" width="13.42578125" style="59" customWidth="1"/>
    <col min="13296" max="13296" width="59.140625" style="59" customWidth="1"/>
    <col min="13297" max="13297" width="18.140625" style="59" customWidth="1"/>
    <col min="13298" max="13298" width="32.140625" style="59" customWidth="1"/>
    <col min="13299" max="13299" width="86.7109375" style="59" customWidth="1"/>
    <col min="13300" max="13308" width="23.140625" style="59" customWidth="1"/>
    <col min="13309" max="13309" width="91.42578125" style="59" customWidth="1"/>
    <col min="13310" max="13315" width="19.140625" style="59" customWidth="1"/>
    <col min="13316" max="13548" width="9.140625" style="59"/>
    <col min="13549" max="13550" width="12.28515625" style="59" customWidth="1"/>
    <col min="13551" max="13551" width="13.42578125" style="59" customWidth="1"/>
    <col min="13552" max="13552" width="59.140625" style="59" customWidth="1"/>
    <col min="13553" max="13553" width="18.140625" style="59" customWidth="1"/>
    <col min="13554" max="13554" width="32.140625" style="59" customWidth="1"/>
    <col min="13555" max="13555" width="86.7109375" style="59" customWidth="1"/>
    <col min="13556" max="13564" width="23.140625" style="59" customWidth="1"/>
    <col min="13565" max="13565" width="91.42578125" style="59" customWidth="1"/>
    <col min="13566" max="13571" width="19.140625" style="59" customWidth="1"/>
    <col min="13572" max="13804" width="9.140625" style="59"/>
    <col min="13805" max="13806" width="12.28515625" style="59" customWidth="1"/>
    <col min="13807" max="13807" width="13.42578125" style="59" customWidth="1"/>
    <col min="13808" max="13808" width="59.140625" style="59" customWidth="1"/>
    <col min="13809" max="13809" width="18.140625" style="59" customWidth="1"/>
    <col min="13810" max="13810" width="32.140625" style="59" customWidth="1"/>
    <col min="13811" max="13811" width="86.7109375" style="59" customWidth="1"/>
    <col min="13812" max="13820" width="23.140625" style="59" customWidth="1"/>
    <col min="13821" max="13821" width="91.42578125" style="59" customWidth="1"/>
    <col min="13822" max="13827" width="19.140625" style="59" customWidth="1"/>
    <col min="13828" max="14060" width="9.140625" style="59"/>
    <col min="14061" max="14062" width="12.28515625" style="59" customWidth="1"/>
    <col min="14063" max="14063" width="13.42578125" style="59" customWidth="1"/>
    <col min="14064" max="14064" width="59.140625" style="59" customWidth="1"/>
    <col min="14065" max="14065" width="18.140625" style="59" customWidth="1"/>
    <col min="14066" max="14066" width="32.140625" style="59" customWidth="1"/>
    <col min="14067" max="14067" width="86.7109375" style="59" customWidth="1"/>
    <col min="14068" max="14076" width="23.140625" style="59" customWidth="1"/>
    <col min="14077" max="14077" width="91.42578125" style="59" customWidth="1"/>
    <col min="14078" max="14083" width="19.140625" style="59" customWidth="1"/>
    <col min="14084" max="14316" width="9.140625" style="59"/>
    <col min="14317" max="14318" width="12.28515625" style="59" customWidth="1"/>
    <col min="14319" max="14319" width="13.42578125" style="59" customWidth="1"/>
    <col min="14320" max="14320" width="59.140625" style="59" customWidth="1"/>
    <col min="14321" max="14321" width="18.140625" style="59" customWidth="1"/>
    <col min="14322" max="14322" width="32.140625" style="59" customWidth="1"/>
    <col min="14323" max="14323" width="86.7109375" style="59" customWidth="1"/>
    <col min="14324" max="14332" width="23.140625" style="59" customWidth="1"/>
    <col min="14333" max="14333" width="91.42578125" style="59" customWidth="1"/>
    <col min="14334" max="14339" width="19.140625" style="59" customWidth="1"/>
    <col min="14340" max="14572" width="9.140625" style="59"/>
    <col min="14573" max="14574" width="12.28515625" style="59" customWidth="1"/>
    <col min="14575" max="14575" width="13.42578125" style="59" customWidth="1"/>
    <col min="14576" max="14576" width="59.140625" style="59" customWidth="1"/>
    <col min="14577" max="14577" width="18.140625" style="59" customWidth="1"/>
    <col min="14578" max="14578" width="32.140625" style="59" customWidth="1"/>
    <col min="14579" max="14579" width="86.7109375" style="59" customWidth="1"/>
    <col min="14580" max="14588" width="23.140625" style="59" customWidth="1"/>
    <col min="14589" max="14589" width="91.42578125" style="59" customWidth="1"/>
    <col min="14590" max="14595" width="19.140625" style="59" customWidth="1"/>
    <col min="14596" max="14828" width="9.140625" style="59"/>
    <col min="14829" max="14830" width="12.28515625" style="59" customWidth="1"/>
    <col min="14831" max="14831" width="13.42578125" style="59" customWidth="1"/>
    <col min="14832" max="14832" width="59.140625" style="59" customWidth="1"/>
    <col min="14833" max="14833" width="18.140625" style="59" customWidth="1"/>
    <col min="14834" max="14834" width="32.140625" style="59" customWidth="1"/>
    <col min="14835" max="14835" width="86.7109375" style="59" customWidth="1"/>
    <col min="14836" max="14844" width="23.140625" style="59" customWidth="1"/>
    <col min="14845" max="14845" width="91.42578125" style="59" customWidth="1"/>
    <col min="14846" max="14851" width="19.140625" style="59" customWidth="1"/>
    <col min="14852" max="15084" width="9.140625" style="59"/>
    <col min="15085" max="15086" width="12.28515625" style="59" customWidth="1"/>
    <col min="15087" max="15087" width="13.42578125" style="59" customWidth="1"/>
    <col min="15088" max="15088" width="59.140625" style="59" customWidth="1"/>
    <col min="15089" max="15089" width="18.140625" style="59" customWidth="1"/>
    <col min="15090" max="15090" width="32.140625" style="59" customWidth="1"/>
    <col min="15091" max="15091" width="86.7109375" style="59" customWidth="1"/>
    <col min="15092" max="15100" width="23.140625" style="59" customWidth="1"/>
    <col min="15101" max="15101" width="91.42578125" style="59" customWidth="1"/>
    <col min="15102" max="15107" width="19.140625" style="59" customWidth="1"/>
    <col min="15108" max="15340" width="9.140625" style="59"/>
    <col min="15341" max="15342" width="12.28515625" style="59" customWidth="1"/>
    <col min="15343" max="15343" width="13.42578125" style="59" customWidth="1"/>
    <col min="15344" max="15344" width="59.140625" style="59" customWidth="1"/>
    <col min="15345" max="15345" width="18.140625" style="59" customWidth="1"/>
    <col min="15346" max="15346" width="32.140625" style="59" customWidth="1"/>
    <col min="15347" max="15347" width="86.7109375" style="59" customWidth="1"/>
    <col min="15348" max="15356" width="23.140625" style="59" customWidth="1"/>
    <col min="15357" max="15357" width="91.42578125" style="59" customWidth="1"/>
    <col min="15358" max="15363" width="19.140625" style="59" customWidth="1"/>
    <col min="15364" max="15596" width="9.140625" style="59"/>
    <col min="15597" max="15598" width="12.28515625" style="59" customWidth="1"/>
    <col min="15599" max="15599" width="13.42578125" style="59" customWidth="1"/>
    <col min="15600" max="15600" width="59.140625" style="59" customWidth="1"/>
    <col min="15601" max="15601" width="18.140625" style="59" customWidth="1"/>
    <col min="15602" max="15602" width="32.140625" style="59" customWidth="1"/>
    <col min="15603" max="15603" width="86.7109375" style="59" customWidth="1"/>
    <col min="15604" max="15612" width="23.140625" style="59" customWidth="1"/>
    <col min="15613" max="15613" width="91.42578125" style="59" customWidth="1"/>
    <col min="15614" max="15619" width="19.140625" style="59" customWidth="1"/>
    <col min="15620" max="15852" width="9.140625" style="59"/>
    <col min="15853" max="15854" width="12.28515625" style="59" customWidth="1"/>
    <col min="15855" max="15855" width="13.42578125" style="59" customWidth="1"/>
    <col min="15856" max="15856" width="59.140625" style="59" customWidth="1"/>
    <col min="15857" max="15857" width="18.140625" style="59" customWidth="1"/>
    <col min="15858" max="15858" width="32.140625" style="59" customWidth="1"/>
    <col min="15859" max="15859" width="86.7109375" style="59" customWidth="1"/>
    <col min="15860" max="15868" width="23.140625" style="59" customWidth="1"/>
    <col min="15869" max="15869" width="91.42578125" style="59" customWidth="1"/>
    <col min="15870" max="15875" width="19.140625" style="59" customWidth="1"/>
    <col min="15876" max="16108" width="9.140625" style="59"/>
    <col min="16109" max="16110" width="12.28515625" style="59" customWidth="1"/>
    <col min="16111" max="16111" width="13.42578125" style="59" customWidth="1"/>
    <col min="16112" max="16112" width="59.140625" style="59" customWidth="1"/>
    <col min="16113" max="16113" width="18.140625" style="59" customWidth="1"/>
    <col min="16114" max="16114" width="32.140625" style="59" customWidth="1"/>
    <col min="16115" max="16115" width="86.7109375" style="59" customWidth="1"/>
    <col min="16116" max="16124" width="23.140625" style="59" customWidth="1"/>
    <col min="16125" max="16125" width="91.42578125" style="59" customWidth="1"/>
    <col min="16126" max="16131" width="19.140625" style="59" customWidth="1"/>
    <col min="16132" max="16384" width="9.140625" style="59"/>
  </cols>
  <sheetData>
    <row r="1" spans="1:52" ht="18" hidden="1" customHeight="1"/>
    <row r="2" spans="1:52" s="62" customFormat="1" ht="133.5" customHeight="1">
      <c r="A2" s="179"/>
      <c r="C2" s="63"/>
      <c r="D2" s="193" t="s">
        <v>744</v>
      </c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64"/>
      <c r="AY2" s="116"/>
    </row>
    <row r="3" spans="1:52" ht="87" customHeight="1">
      <c r="C3" s="192" t="s">
        <v>746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60"/>
      <c r="AF3" s="60"/>
      <c r="AG3" s="60"/>
      <c r="AH3" s="60"/>
      <c r="AI3" s="60"/>
      <c r="AJ3" s="60"/>
      <c r="AK3" s="60"/>
    </row>
    <row r="4" spans="1:52" ht="10.5" customHeight="1">
      <c r="A4" s="184"/>
      <c r="B4" s="185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8"/>
      <c r="V4" s="68"/>
      <c r="W4" s="69"/>
      <c r="X4" s="69"/>
      <c r="Y4" s="69"/>
      <c r="Z4" s="68"/>
      <c r="AA4" s="68"/>
      <c r="AB4" s="69"/>
      <c r="AC4" s="69"/>
      <c r="AD4" s="68"/>
    </row>
    <row r="5" spans="1:52" ht="30" customHeight="1">
      <c r="A5" s="190" t="s">
        <v>745</v>
      </c>
      <c r="B5" s="190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</row>
    <row r="6" spans="1:52" ht="20.25" customHeight="1">
      <c r="A6" s="188" t="s">
        <v>321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61"/>
      <c r="AG6" s="61"/>
      <c r="AH6" s="61"/>
      <c r="AI6" s="61"/>
    </row>
    <row r="7" spans="1:52" s="109" customFormat="1" ht="32.25" customHeight="1">
      <c r="A7" s="183" t="s">
        <v>648</v>
      </c>
      <c r="B7" s="117" t="s">
        <v>590</v>
      </c>
      <c r="C7" s="70" t="s">
        <v>730</v>
      </c>
      <c r="D7" s="70" t="s">
        <v>733</v>
      </c>
      <c r="E7" s="70" t="s">
        <v>734</v>
      </c>
      <c r="F7" s="70" t="s">
        <v>737</v>
      </c>
      <c r="G7" s="70" t="s">
        <v>738</v>
      </c>
      <c r="H7" s="70" t="s">
        <v>766</v>
      </c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187" t="s">
        <v>667</v>
      </c>
      <c r="V7" s="187" t="s">
        <v>684</v>
      </c>
      <c r="W7" s="70" t="s">
        <v>727</v>
      </c>
      <c r="X7" s="70"/>
      <c r="Y7" s="70"/>
      <c r="Z7" s="70" t="s">
        <v>684</v>
      </c>
      <c r="AA7" s="70" t="s">
        <v>685</v>
      </c>
      <c r="AB7" s="70" t="s">
        <v>728</v>
      </c>
      <c r="AC7" s="70"/>
      <c r="AD7" s="187" t="s">
        <v>685</v>
      </c>
      <c r="AE7" s="118"/>
      <c r="AF7" s="101"/>
      <c r="AG7" s="118"/>
      <c r="AH7" s="118"/>
      <c r="AN7" s="109">
        <v>2024</v>
      </c>
      <c r="AO7" s="109">
        <v>2025</v>
      </c>
      <c r="AP7" s="109">
        <v>2026</v>
      </c>
      <c r="AQ7" s="119" t="s">
        <v>729</v>
      </c>
      <c r="AR7" s="119" t="s">
        <v>729</v>
      </c>
      <c r="AS7" s="119" t="s">
        <v>729</v>
      </c>
      <c r="AY7" s="162">
        <v>664666348</v>
      </c>
      <c r="AZ7" s="118">
        <f>H8+U8</f>
        <v>656241567.13999999</v>
      </c>
    </row>
    <row r="8" spans="1:52" s="109" customFormat="1" ht="19.5" customHeight="1">
      <c r="A8" s="167" t="s">
        <v>317</v>
      </c>
      <c r="B8" s="120" t="s">
        <v>318</v>
      </c>
      <c r="C8" s="70">
        <f>C9+C18+C28+C35+C43+C48+C64+C71+C77+C84+C87+C126</f>
        <v>658376348</v>
      </c>
      <c r="D8" s="70">
        <f>D9+D18+D28+D35+D43+D48+D64+D71+D77+D84+D87+D126</f>
        <v>0</v>
      </c>
      <c r="E8" s="70">
        <f>E9+E18+E28+E35+E43+E48+E64+E71+E77+E84+E87+E126</f>
        <v>0</v>
      </c>
      <c r="F8" s="70">
        <f>F9+F18+F28+F35+F43+F48+F64+F71+F77+F84+F87+F126</f>
        <v>0</v>
      </c>
      <c r="G8" s="70">
        <f>G9+G18+G28+G35+G43+G48+G64+G71+G77+G84+G87+G126</f>
        <v>6290000</v>
      </c>
      <c r="H8" s="70">
        <f>H28+H35+H43+H48+H64+H71+H77+H87+H126</f>
        <v>-4212390.43</v>
      </c>
      <c r="I8" s="70">
        <f>I9+I18+I28+I35+I43+I48+I64+I71+I77+I84+I87+I126</f>
        <v>0</v>
      </c>
      <c r="J8" s="70">
        <f>J9+J18+J28+J35+J43+J48+J64+J71+J77+J84+J87+J126</f>
        <v>0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>
        <f t="shared" ref="U8:AA8" si="0">U9+U18+U28+U35+U43+U48+U64+U71+U77+U84+U87+U126</f>
        <v>660453957.56999993</v>
      </c>
      <c r="V8" s="70">
        <f t="shared" si="0"/>
        <v>639449931</v>
      </c>
      <c r="W8" s="70">
        <f t="shared" si="0"/>
        <v>0</v>
      </c>
      <c r="X8" s="70">
        <f t="shared" si="0"/>
        <v>0</v>
      </c>
      <c r="Y8" s="70">
        <f t="shared" si="0"/>
        <v>0</v>
      </c>
      <c r="Z8" s="70">
        <f t="shared" si="0"/>
        <v>639449931</v>
      </c>
      <c r="AA8" s="70">
        <f t="shared" si="0"/>
        <v>668763665</v>
      </c>
      <c r="AB8" s="70">
        <f>AB9+AB18+AB28+AB35+AB43+AB48+AB64+AB71+AB77+AB87+AB126</f>
        <v>0</v>
      </c>
      <c r="AC8" s="70">
        <v>0</v>
      </c>
      <c r="AD8" s="73">
        <f>AA8+AB8+AC8</f>
        <v>668763665</v>
      </c>
      <c r="AE8" s="102"/>
      <c r="AF8" s="102"/>
      <c r="AG8" s="102"/>
      <c r="AH8" s="102"/>
      <c r="AI8" s="102"/>
      <c r="AJ8" s="101"/>
      <c r="AK8" s="101"/>
      <c r="AL8" s="101"/>
      <c r="AM8" s="101"/>
      <c r="AN8" s="102">
        <f>C8-AN9</f>
        <v>0</v>
      </c>
      <c r="AO8" s="102">
        <f>V8-AO9</f>
        <v>0</v>
      </c>
      <c r="AP8" s="102">
        <f>AA8-AP9</f>
        <v>0</v>
      </c>
      <c r="AQ8" s="102">
        <v>334750924.77813852</v>
      </c>
      <c r="AR8" s="102">
        <v>299212898.18918914</v>
      </c>
      <c r="AS8" s="102">
        <v>309688976.71637428</v>
      </c>
      <c r="AT8" s="101"/>
      <c r="AU8" s="101"/>
      <c r="AV8" s="101"/>
      <c r="AW8" s="101"/>
      <c r="AX8" s="101"/>
      <c r="AY8" s="118">
        <f>U8-G8</f>
        <v>654163957.56999993</v>
      </c>
    </row>
    <row r="9" spans="1:52" s="62" customFormat="1" ht="15" customHeight="1">
      <c r="A9" s="167" t="s">
        <v>327</v>
      </c>
      <c r="B9" s="65" t="s">
        <v>322</v>
      </c>
      <c r="C9" s="71">
        <f>C10</f>
        <v>507718534</v>
      </c>
      <c r="D9" s="71">
        <f>D10</f>
        <v>0</v>
      </c>
      <c r="E9" s="71">
        <f>E10</f>
        <v>0</v>
      </c>
      <c r="F9" s="71">
        <f>F10</f>
        <v>0</v>
      </c>
      <c r="G9" s="71">
        <f>G10</f>
        <v>0</v>
      </c>
      <c r="H9" s="71">
        <f t="shared" ref="H9:I9" si="1">H10</f>
        <v>0</v>
      </c>
      <c r="I9" s="71">
        <f t="shared" si="1"/>
        <v>0</v>
      </c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3">
        <f t="shared" ref="U9:U83" si="2">C9+D9+E9+F9+G9+H9+I9+J9</f>
        <v>507718534</v>
      </c>
      <c r="V9" s="71">
        <f>V10</f>
        <v>486025080</v>
      </c>
      <c r="W9" s="71">
        <f>W10</f>
        <v>0</v>
      </c>
      <c r="X9" s="71"/>
      <c r="Y9" s="71"/>
      <c r="Z9" s="73">
        <f t="shared" ref="Z9:Z83" si="3">V9+W9+X9+Y9</f>
        <v>486025080</v>
      </c>
      <c r="AA9" s="71">
        <f>AA10</f>
        <v>511447948</v>
      </c>
      <c r="AB9" s="71">
        <f>AB10</f>
        <v>0</v>
      </c>
      <c r="AC9" s="71">
        <v>0</v>
      </c>
      <c r="AD9" s="73">
        <f t="shared" ref="AD9:AD82" si="4">AA9+AB9+AC9</f>
        <v>511447948</v>
      </c>
      <c r="AE9" s="102"/>
      <c r="AF9" s="101"/>
      <c r="AG9" s="101"/>
      <c r="AH9" s="101"/>
      <c r="AI9" s="102"/>
      <c r="AJ9" s="101"/>
      <c r="AK9" s="101"/>
      <c r="AL9" s="102"/>
      <c r="AM9" s="101" t="s">
        <v>717</v>
      </c>
      <c r="AN9" s="102">
        <f>AN10+AN11</f>
        <v>658376348</v>
      </c>
      <c r="AO9" s="102">
        <f t="shared" ref="AO9:AP9" si="5">AO10+AO11</f>
        <v>639449931</v>
      </c>
      <c r="AP9" s="102">
        <f t="shared" si="5"/>
        <v>668763665</v>
      </c>
      <c r="AQ9" s="101"/>
      <c r="AR9" s="101"/>
      <c r="AS9" s="101"/>
      <c r="AT9" s="101"/>
      <c r="AU9" s="101"/>
      <c r="AV9" s="101"/>
      <c r="AW9" s="101"/>
      <c r="AX9" s="101"/>
      <c r="AY9" s="116">
        <f>AY7-AY8</f>
        <v>10502390.430000067</v>
      </c>
    </row>
    <row r="10" spans="1:52" s="62" customFormat="1" ht="16.5" customHeight="1">
      <c r="A10" s="167" t="s">
        <v>328</v>
      </c>
      <c r="B10" s="65" t="s">
        <v>323</v>
      </c>
      <c r="C10" s="71">
        <f>C11+C12+C13+C14+C15+C16+C17</f>
        <v>507718534</v>
      </c>
      <c r="D10" s="71">
        <f>D11+D12+D13+D14+D15+D16+D17</f>
        <v>0</v>
      </c>
      <c r="E10" s="71">
        <f>E11+E12+E13+E14+E15+E16+E17</f>
        <v>0</v>
      </c>
      <c r="F10" s="71">
        <f>F11+F12+F13+F14+F15+F16+F17</f>
        <v>0</v>
      </c>
      <c r="G10" s="71">
        <f>G11+G12+G13+G14+G15+G16+G17</f>
        <v>0</v>
      </c>
      <c r="H10" s="71">
        <f t="shared" ref="H10:I10" si="6">H11+H12+H13+H14+H15+H16+H17</f>
        <v>0</v>
      </c>
      <c r="I10" s="71">
        <f t="shared" si="6"/>
        <v>0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3">
        <f t="shared" si="2"/>
        <v>507718534</v>
      </c>
      <c r="V10" s="71">
        <f>V11+V12+V13+V14+V15+V16+V17</f>
        <v>486025080</v>
      </c>
      <c r="W10" s="71">
        <f>W11+W12+W13+W14+W15+W16+W17</f>
        <v>0</v>
      </c>
      <c r="X10" s="71"/>
      <c r="Y10" s="71"/>
      <c r="Z10" s="73">
        <f t="shared" si="3"/>
        <v>486025080</v>
      </c>
      <c r="AA10" s="71">
        <f>AA11+AA12+AA13+AA14+AA15+AA16+AA17</f>
        <v>511447948</v>
      </c>
      <c r="AB10" s="71">
        <f t="shared" ref="AB10" si="7">AB11+AB12+AB13+AB14</f>
        <v>0</v>
      </c>
      <c r="AC10" s="71">
        <v>0</v>
      </c>
      <c r="AD10" s="73">
        <f t="shared" si="4"/>
        <v>511447948</v>
      </c>
      <c r="AE10" s="121"/>
      <c r="AF10" s="122"/>
      <c r="AG10" s="122"/>
      <c r="AH10" s="122"/>
      <c r="AI10" s="102"/>
      <c r="AJ10" s="102">
        <f>(C10-C14-C15)/0.44*0.29</f>
        <v>332313291.65909088</v>
      </c>
      <c r="AK10" s="102">
        <f>(V10-V14-V15)/0.39*0.24</f>
        <v>297019311.99999994</v>
      </c>
      <c r="AL10" s="102">
        <f>(AA10-AA14-AA15)/0.38*0.23</f>
        <v>307414999.10526317</v>
      </c>
      <c r="AM10" s="101" t="s">
        <v>718</v>
      </c>
      <c r="AN10" s="102">
        <f>C9+C18+C28+C35+C43</f>
        <v>617706013</v>
      </c>
      <c r="AO10" s="102">
        <f>V9+V18+V28+V35+V43</f>
        <v>599829596</v>
      </c>
      <c r="AP10" s="102">
        <f>AA9+AA18+AA28+AA35+AA43</f>
        <v>629143330</v>
      </c>
      <c r="AQ10" s="101"/>
      <c r="AR10" s="101"/>
      <c r="AS10" s="101"/>
      <c r="AT10" s="101"/>
      <c r="AU10" s="101"/>
      <c r="AV10" s="101"/>
      <c r="AW10" s="101"/>
      <c r="AX10" s="101"/>
      <c r="AY10" s="116"/>
    </row>
    <row r="11" spans="1:52" s="62" customFormat="1" ht="81.75" customHeight="1">
      <c r="A11" s="168" t="s">
        <v>329</v>
      </c>
      <c r="B11" s="123" t="s">
        <v>695</v>
      </c>
      <c r="C11" s="72">
        <v>486314915</v>
      </c>
      <c r="D11" s="72"/>
      <c r="E11" s="72"/>
      <c r="F11" s="72"/>
      <c r="G11" s="72"/>
      <c r="H11" s="72">
        <v>-3320300</v>
      </c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4">
        <f>C11+D11+E11+F11+G11+H11+I11+J11</f>
        <v>482994615</v>
      </c>
      <c r="V11" s="72">
        <v>465535980</v>
      </c>
      <c r="W11" s="72"/>
      <c r="X11" s="72"/>
      <c r="Y11" s="72"/>
      <c r="Z11" s="74"/>
      <c r="AA11" s="72">
        <v>489887110</v>
      </c>
      <c r="AB11" s="72"/>
      <c r="AC11" s="72"/>
      <c r="AD11" s="74">
        <f t="shared" si="4"/>
        <v>489887110</v>
      </c>
      <c r="AE11" s="124" t="e">
        <f>C11/AE10</f>
        <v>#DIV/0!</v>
      </c>
      <c r="AF11" s="122" t="e">
        <f>AE11*AF10</f>
        <v>#DIV/0!</v>
      </c>
      <c r="AG11" s="122">
        <f>(C10-C14-C15)*100/49*34/100</f>
        <v>349852698.32653064</v>
      </c>
      <c r="AH11" s="122">
        <f>(V10-V14-V15)/0.47*0.32</f>
        <v>328617111.14893621</v>
      </c>
      <c r="AI11" s="125">
        <f>(AA10-AA14-AA15)/0.45*0.3</f>
        <v>338602028</v>
      </c>
      <c r="AJ11" s="101"/>
      <c r="AK11" s="101"/>
      <c r="AL11" s="102"/>
      <c r="AM11" s="101" t="s">
        <v>719</v>
      </c>
      <c r="AN11" s="102">
        <f>C48+C64+C71+C77+C84+C87+C126</f>
        <v>40670335</v>
      </c>
      <c r="AO11" s="102">
        <f>V48+V64+V71+V77+V84+V87+V126</f>
        <v>39620335</v>
      </c>
      <c r="AP11" s="102">
        <f>AA48+AA64+AA77+AA84+AA87+AA126+AA71</f>
        <v>39620335</v>
      </c>
      <c r="AQ11" s="102"/>
      <c r="AR11" s="102"/>
      <c r="AS11" s="102"/>
      <c r="AT11" s="102"/>
      <c r="AU11" s="101"/>
      <c r="AV11" s="101"/>
      <c r="AW11" s="101"/>
      <c r="AX11" s="101"/>
      <c r="AY11" s="116">
        <f>H28+H43+H48+H64+H71+H77+H87</f>
        <v>901990</v>
      </c>
    </row>
    <row r="12" spans="1:52" s="62" customFormat="1" ht="95.25" hidden="1" customHeight="1">
      <c r="A12" s="168" t="s">
        <v>330</v>
      </c>
      <c r="B12" s="103" t="s">
        <v>324</v>
      </c>
      <c r="C12" s="72">
        <v>3954591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4">
        <f t="shared" si="2"/>
        <v>3954591</v>
      </c>
      <c r="V12" s="72">
        <v>3785622</v>
      </c>
      <c r="W12" s="72"/>
      <c r="X12" s="72"/>
      <c r="Y12" s="72"/>
      <c r="Z12" s="74"/>
      <c r="AA12" s="72">
        <v>3983640</v>
      </c>
      <c r="AB12" s="72"/>
      <c r="AC12" s="72"/>
      <c r="AD12" s="74">
        <f t="shared" si="4"/>
        <v>3983640</v>
      </c>
      <c r="AE12" s="124" t="e">
        <f>C12/AE10</f>
        <v>#DIV/0!</v>
      </c>
      <c r="AF12" s="122" t="e">
        <f>AE12*AF10</f>
        <v>#DIV/0!</v>
      </c>
      <c r="AG12" s="102">
        <f>AG11+AG15+C14</f>
        <v>352405376.53929657</v>
      </c>
      <c r="AH12" s="102">
        <f>AH11+V14+AH15</f>
        <v>331019606.10449177</v>
      </c>
      <c r="AI12" s="102">
        <f>AI11+AA14+AI15</f>
        <v>341082900.93023258</v>
      </c>
      <c r="AJ12" s="102">
        <f>AJ10+C14+AJ15</f>
        <v>334750924.77813852</v>
      </c>
      <c r="AK12" s="102">
        <f>AK10+V14+AK15</f>
        <v>299212898.18918914</v>
      </c>
      <c r="AL12" s="102">
        <f>AL10+AA14+AL15</f>
        <v>309688976.71637428</v>
      </c>
      <c r="AM12" s="101"/>
      <c r="AN12" s="101"/>
      <c r="AO12" s="101"/>
      <c r="AP12" s="101"/>
      <c r="AQ12" s="102"/>
      <c r="AR12" s="102"/>
      <c r="AS12" s="102"/>
      <c r="AT12" s="101"/>
      <c r="AU12" s="101"/>
      <c r="AV12" s="101"/>
      <c r="AW12" s="101"/>
      <c r="AX12" s="101"/>
      <c r="AY12" s="116"/>
    </row>
    <row r="13" spans="1:52" s="62" customFormat="1" ht="46.5" customHeight="1">
      <c r="A13" s="168" t="s">
        <v>331</v>
      </c>
      <c r="B13" s="66" t="s">
        <v>325</v>
      </c>
      <c r="C13" s="72">
        <v>6915426</v>
      </c>
      <c r="D13" s="72"/>
      <c r="E13" s="72"/>
      <c r="F13" s="72"/>
      <c r="G13" s="72"/>
      <c r="H13" s="72">
        <v>7173000</v>
      </c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4">
        <f t="shared" si="2"/>
        <v>14088426</v>
      </c>
      <c r="V13" s="72">
        <v>6619948</v>
      </c>
      <c r="W13" s="72"/>
      <c r="X13" s="72"/>
      <c r="Y13" s="72"/>
      <c r="Z13" s="74"/>
      <c r="AA13" s="72">
        <v>6966223</v>
      </c>
      <c r="AB13" s="72"/>
      <c r="AC13" s="72"/>
      <c r="AD13" s="74">
        <f t="shared" si="4"/>
        <v>6966223</v>
      </c>
      <c r="AE13" s="124" t="e">
        <f>C13/AE10</f>
        <v>#DIV/0!</v>
      </c>
      <c r="AF13" s="122" t="e">
        <f>AE13*AF10</f>
        <v>#DIV/0!</v>
      </c>
      <c r="AG13" s="122"/>
      <c r="AH13" s="122"/>
      <c r="AI13" s="101"/>
      <c r="AJ13" s="101"/>
      <c r="AK13" s="101"/>
      <c r="AL13" s="102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16"/>
    </row>
    <row r="14" spans="1:52" s="62" customFormat="1" ht="82.5" hidden="1" customHeight="1">
      <c r="A14" s="168" t="s">
        <v>332</v>
      </c>
      <c r="B14" s="66" t="s">
        <v>326</v>
      </c>
      <c r="C14" s="72">
        <v>25226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4">
        <f t="shared" si="2"/>
        <v>25226</v>
      </c>
      <c r="V14" s="72">
        <v>24149</v>
      </c>
      <c r="W14" s="72"/>
      <c r="X14" s="72"/>
      <c r="Y14" s="72"/>
      <c r="Z14" s="74"/>
      <c r="AA14" s="72">
        <v>25412</v>
      </c>
      <c r="AB14" s="72"/>
      <c r="AC14" s="72"/>
      <c r="AD14" s="74">
        <f t="shared" si="4"/>
        <v>25412</v>
      </c>
      <c r="AE14" s="126" t="e">
        <f>C14/AE10</f>
        <v>#DIV/0!</v>
      </c>
      <c r="AF14" s="122" t="e">
        <f>AE14*AF10</f>
        <v>#DIV/0!</v>
      </c>
      <c r="AG14" s="122"/>
      <c r="AH14" s="122"/>
      <c r="AI14" s="101"/>
      <c r="AJ14" s="101"/>
      <c r="AK14" s="101"/>
      <c r="AL14" s="102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16"/>
    </row>
    <row r="15" spans="1:52" s="62" customFormat="1" ht="90.75" customHeight="1">
      <c r="A15" s="169" t="s">
        <v>687</v>
      </c>
      <c r="B15" s="66" t="s">
        <v>696</v>
      </c>
      <c r="C15" s="72">
        <v>3493831</v>
      </c>
      <c r="D15" s="72"/>
      <c r="E15" s="72"/>
      <c r="F15" s="72"/>
      <c r="G15" s="72"/>
      <c r="H15" s="72">
        <v>-1700000</v>
      </c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4">
        <f t="shared" si="2"/>
        <v>1793831</v>
      </c>
      <c r="V15" s="72">
        <v>3344549</v>
      </c>
      <c r="W15" s="72"/>
      <c r="X15" s="72"/>
      <c r="Y15" s="72"/>
      <c r="Z15" s="74"/>
      <c r="AA15" s="72">
        <v>3519494</v>
      </c>
      <c r="AB15" s="72"/>
      <c r="AC15" s="72"/>
      <c r="AD15" s="74">
        <f t="shared" si="4"/>
        <v>3519494</v>
      </c>
      <c r="AE15" s="126" t="e">
        <f>C15/AE10</f>
        <v>#DIV/0!</v>
      </c>
      <c r="AF15" s="122" t="e">
        <f>AE15*AF10</f>
        <v>#DIV/0!</v>
      </c>
      <c r="AG15" s="122">
        <f>C15/0.47*0.34</f>
        <v>2527452.2127659577</v>
      </c>
      <c r="AH15" s="122">
        <f>V15/0.45*0.32</f>
        <v>2378345.9555555554</v>
      </c>
      <c r="AI15" s="125">
        <f>AA15/0.43*0.3</f>
        <v>2455460.9302325579</v>
      </c>
      <c r="AJ15" s="102">
        <f>C15/0.42*0.29</f>
        <v>2412407.1190476189</v>
      </c>
      <c r="AK15" s="101">
        <f>V15/0.37*0.24</f>
        <v>2169437.1891891891</v>
      </c>
      <c r="AL15" s="102">
        <f>AA15/0.36*0.23</f>
        <v>2248565.611111111</v>
      </c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16"/>
    </row>
    <row r="16" spans="1:52" s="62" customFormat="1" ht="39.75" customHeight="1">
      <c r="A16" s="169" t="s">
        <v>686</v>
      </c>
      <c r="B16" s="66" t="s">
        <v>689</v>
      </c>
      <c r="C16" s="72">
        <v>6317895</v>
      </c>
      <c r="D16" s="72"/>
      <c r="E16" s="72"/>
      <c r="F16" s="72"/>
      <c r="G16" s="72"/>
      <c r="H16" s="72">
        <v>-3300000</v>
      </c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4">
        <f t="shared" si="2"/>
        <v>3017895</v>
      </c>
      <c r="V16" s="72">
        <v>6047948</v>
      </c>
      <c r="W16" s="72"/>
      <c r="X16" s="72"/>
      <c r="Y16" s="72"/>
      <c r="Z16" s="74"/>
      <c r="AA16" s="72">
        <v>6364302</v>
      </c>
      <c r="AB16" s="72"/>
      <c r="AC16" s="72"/>
      <c r="AD16" s="74"/>
      <c r="AE16" s="127"/>
      <c r="AF16" s="122"/>
      <c r="AG16" s="122"/>
      <c r="AH16" s="122"/>
      <c r="AI16" s="125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16"/>
    </row>
    <row r="17" spans="1:51" s="62" customFormat="1" ht="45" customHeight="1">
      <c r="A17" s="169" t="s">
        <v>688</v>
      </c>
      <c r="B17" s="66" t="s">
        <v>690</v>
      </c>
      <c r="C17" s="72">
        <v>696650</v>
      </c>
      <c r="D17" s="72"/>
      <c r="E17" s="72"/>
      <c r="F17" s="72"/>
      <c r="G17" s="72"/>
      <c r="H17" s="72">
        <v>1147300</v>
      </c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4">
        <f t="shared" si="2"/>
        <v>1843950</v>
      </c>
      <c r="V17" s="72">
        <v>666884</v>
      </c>
      <c r="W17" s="72"/>
      <c r="X17" s="72"/>
      <c r="Y17" s="72"/>
      <c r="Z17" s="74"/>
      <c r="AA17" s="72">
        <v>701767</v>
      </c>
      <c r="AB17" s="72"/>
      <c r="AC17" s="72"/>
      <c r="AD17" s="74"/>
      <c r="AE17" s="127"/>
      <c r="AF17" s="122"/>
      <c r="AG17" s="122"/>
      <c r="AH17" s="122"/>
      <c r="AI17" s="125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16"/>
    </row>
    <row r="18" spans="1:51" s="62" customFormat="1" ht="39.75" customHeight="1">
      <c r="A18" s="167" t="s">
        <v>333</v>
      </c>
      <c r="B18" s="65" t="s">
        <v>334</v>
      </c>
      <c r="C18" s="73">
        <f>C19</f>
        <v>13566900</v>
      </c>
      <c r="D18" s="73">
        <f>D19</f>
        <v>0</v>
      </c>
      <c r="E18" s="73">
        <f>E19</f>
        <v>0</v>
      </c>
      <c r="F18" s="73">
        <f>F19</f>
        <v>0</v>
      </c>
      <c r="G18" s="73">
        <f t="shared" ref="G18:I18" si="8">G19</f>
        <v>0</v>
      </c>
      <c r="H18" s="73">
        <f t="shared" si="8"/>
        <v>0</v>
      </c>
      <c r="I18" s="73">
        <f t="shared" si="8"/>
        <v>0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>
        <f t="shared" si="2"/>
        <v>13566900</v>
      </c>
      <c r="V18" s="73">
        <f>V19</f>
        <v>13848200</v>
      </c>
      <c r="W18" s="73">
        <f>W19</f>
        <v>0</v>
      </c>
      <c r="X18" s="73"/>
      <c r="Y18" s="73"/>
      <c r="Z18" s="73">
        <f t="shared" si="3"/>
        <v>13848200</v>
      </c>
      <c r="AA18" s="73">
        <f>AA19</f>
        <v>13927700</v>
      </c>
      <c r="AB18" s="73">
        <f>AB19</f>
        <v>0</v>
      </c>
      <c r="AC18" s="73"/>
      <c r="AD18" s="73">
        <f t="shared" si="4"/>
        <v>13927700</v>
      </c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16"/>
    </row>
    <row r="19" spans="1:51" s="62" customFormat="1" ht="30.75" hidden="1" customHeight="1">
      <c r="A19" s="168" t="s">
        <v>620</v>
      </c>
      <c r="B19" s="66" t="s">
        <v>335</v>
      </c>
      <c r="C19" s="74">
        <f>C20+C22+C24+C26</f>
        <v>13566900</v>
      </c>
      <c r="D19" s="74"/>
      <c r="E19" s="74"/>
      <c r="F19" s="74"/>
      <c r="G19" s="74"/>
      <c r="H19" s="74">
        <f>H20+H22+H24+H26</f>
        <v>0</v>
      </c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>
        <f t="shared" si="2"/>
        <v>13566900</v>
      </c>
      <c r="V19" s="74">
        <f>V20+V22+V24+V26</f>
        <v>13848200</v>
      </c>
      <c r="W19" s="74">
        <f>W20+W22+W24+W26</f>
        <v>0</v>
      </c>
      <c r="X19" s="74"/>
      <c r="Y19" s="74"/>
      <c r="Z19" s="74">
        <f t="shared" si="3"/>
        <v>13848200</v>
      </c>
      <c r="AA19" s="74">
        <f>AA20+AA22+AA24+AA26</f>
        <v>13927700</v>
      </c>
      <c r="AB19" s="74"/>
      <c r="AC19" s="74"/>
      <c r="AD19" s="74">
        <f t="shared" si="4"/>
        <v>13927700</v>
      </c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16"/>
    </row>
    <row r="20" spans="1:51" s="62" customFormat="1" ht="59.25" hidden="1" customHeight="1">
      <c r="A20" s="168" t="s">
        <v>336</v>
      </c>
      <c r="B20" s="66" t="s">
        <v>337</v>
      </c>
      <c r="C20" s="74">
        <f>C21</f>
        <v>7075700</v>
      </c>
      <c r="D20" s="74"/>
      <c r="E20" s="74"/>
      <c r="F20" s="74"/>
      <c r="G20" s="74"/>
      <c r="H20" s="74">
        <f>H21</f>
        <v>0</v>
      </c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>
        <f t="shared" si="2"/>
        <v>7075700</v>
      </c>
      <c r="V20" s="74">
        <f t="shared" ref="V20:AA20" si="9">V21</f>
        <v>7204600</v>
      </c>
      <c r="W20" s="74"/>
      <c r="X20" s="74"/>
      <c r="Y20" s="74"/>
      <c r="Z20" s="74">
        <f t="shared" si="3"/>
        <v>7204600</v>
      </c>
      <c r="AA20" s="74">
        <f t="shared" si="9"/>
        <v>7254900</v>
      </c>
      <c r="AB20" s="74"/>
      <c r="AC20" s="74"/>
      <c r="AD20" s="74">
        <f t="shared" si="4"/>
        <v>7254900</v>
      </c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16"/>
    </row>
    <row r="21" spans="1:51" s="62" customFormat="1" ht="99" hidden="1" customHeight="1">
      <c r="A21" s="168" t="s">
        <v>591</v>
      </c>
      <c r="B21" s="66" t="s">
        <v>594</v>
      </c>
      <c r="C21" s="72">
        <v>7075700</v>
      </c>
      <c r="D21" s="72"/>
      <c r="E21" s="72"/>
      <c r="F21" s="72"/>
      <c r="G21" s="72"/>
      <c r="H21" s="72">
        <f>H22</f>
        <v>0</v>
      </c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4">
        <f t="shared" si="2"/>
        <v>7075700</v>
      </c>
      <c r="V21" s="72">
        <v>7204600</v>
      </c>
      <c r="W21" s="72"/>
      <c r="X21" s="74"/>
      <c r="Y21" s="74"/>
      <c r="Z21" s="74"/>
      <c r="AA21" s="72">
        <v>7254900</v>
      </c>
      <c r="AB21" s="72"/>
      <c r="AC21" s="72"/>
      <c r="AD21" s="74">
        <f t="shared" si="4"/>
        <v>7254900</v>
      </c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16"/>
    </row>
    <row r="22" spans="1:51" s="62" customFormat="1" ht="82.5" hidden="1" customHeight="1">
      <c r="A22" s="168" t="s">
        <v>338</v>
      </c>
      <c r="B22" s="66" t="s">
        <v>339</v>
      </c>
      <c r="C22" s="74">
        <f>C23</f>
        <v>33700</v>
      </c>
      <c r="D22" s="74"/>
      <c r="E22" s="74"/>
      <c r="F22" s="74"/>
      <c r="G22" s="74"/>
      <c r="H22" s="74">
        <f>H23</f>
        <v>0</v>
      </c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>
        <f t="shared" si="2"/>
        <v>33700</v>
      </c>
      <c r="V22" s="74">
        <f>V23</f>
        <v>37900</v>
      </c>
      <c r="W22" s="74"/>
      <c r="X22" s="74"/>
      <c r="Y22" s="74"/>
      <c r="Z22" s="74">
        <f t="shared" si="3"/>
        <v>37900</v>
      </c>
      <c r="AA22" s="74">
        <f>AA23</f>
        <v>38600</v>
      </c>
      <c r="AB22" s="74"/>
      <c r="AC22" s="74"/>
      <c r="AD22" s="74">
        <f t="shared" si="4"/>
        <v>38600</v>
      </c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16"/>
    </row>
    <row r="23" spans="1:51" s="62" customFormat="1" ht="88.5" hidden="1" customHeight="1">
      <c r="A23" s="168" t="s">
        <v>592</v>
      </c>
      <c r="B23" s="66" t="s">
        <v>595</v>
      </c>
      <c r="C23" s="72">
        <v>33700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4">
        <f t="shared" si="2"/>
        <v>33700</v>
      </c>
      <c r="V23" s="72">
        <v>37900</v>
      </c>
      <c r="W23" s="72"/>
      <c r="X23" s="72"/>
      <c r="Y23" s="72"/>
      <c r="Z23" s="74"/>
      <c r="AA23" s="72">
        <v>38600</v>
      </c>
      <c r="AB23" s="72"/>
      <c r="AC23" s="72"/>
      <c r="AD23" s="74">
        <f t="shared" si="4"/>
        <v>38600</v>
      </c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16"/>
    </row>
    <row r="24" spans="1:51" s="62" customFormat="1" ht="51">
      <c r="A24" s="168" t="s">
        <v>340</v>
      </c>
      <c r="B24" s="66" t="s">
        <v>341</v>
      </c>
      <c r="C24" s="74">
        <f>C25</f>
        <v>7336700</v>
      </c>
      <c r="D24" s="74"/>
      <c r="E24" s="74"/>
      <c r="F24" s="74"/>
      <c r="G24" s="74"/>
      <c r="H24" s="74">
        <f>H25</f>
        <v>-50000</v>
      </c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>
        <f t="shared" si="2"/>
        <v>7286700</v>
      </c>
      <c r="V24" s="74">
        <f>V25</f>
        <v>7501300</v>
      </c>
      <c r="W24" s="74">
        <f>W25</f>
        <v>0</v>
      </c>
      <c r="X24" s="74"/>
      <c r="Y24" s="74"/>
      <c r="Z24" s="74">
        <f t="shared" si="3"/>
        <v>7501300</v>
      </c>
      <c r="AA24" s="74">
        <f>AA25</f>
        <v>7556000</v>
      </c>
      <c r="AB24" s="74"/>
      <c r="AC24" s="74"/>
      <c r="AD24" s="74">
        <f t="shared" si="4"/>
        <v>7556000</v>
      </c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16"/>
    </row>
    <row r="25" spans="1:51" s="62" customFormat="1" ht="80.25" customHeight="1">
      <c r="A25" s="168" t="s">
        <v>593</v>
      </c>
      <c r="B25" s="66" t="s">
        <v>683</v>
      </c>
      <c r="C25" s="72">
        <v>7336700</v>
      </c>
      <c r="D25" s="72"/>
      <c r="E25" s="72"/>
      <c r="F25" s="72"/>
      <c r="G25" s="72"/>
      <c r="H25" s="72">
        <v>-50000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4">
        <f t="shared" si="2"/>
        <v>7286700</v>
      </c>
      <c r="V25" s="72">
        <v>7501300</v>
      </c>
      <c r="W25" s="72"/>
      <c r="X25" s="72"/>
      <c r="Y25" s="72"/>
      <c r="Z25" s="74"/>
      <c r="AA25" s="72">
        <v>7556000</v>
      </c>
      <c r="AB25" s="72"/>
      <c r="AC25" s="72"/>
      <c r="AD25" s="74">
        <f t="shared" si="4"/>
        <v>7556000</v>
      </c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16"/>
    </row>
    <row r="26" spans="1:51" s="62" customFormat="1" ht="52.5" customHeight="1">
      <c r="A26" s="168" t="s">
        <v>679</v>
      </c>
      <c r="B26" s="66" t="s">
        <v>681</v>
      </c>
      <c r="C26" s="72">
        <f>C27</f>
        <v>-879200</v>
      </c>
      <c r="D26" s="72"/>
      <c r="E26" s="72"/>
      <c r="F26" s="72"/>
      <c r="G26" s="72"/>
      <c r="H26" s="72">
        <f>H27</f>
        <v>50000</v>
      </c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4">
        <f t="shared" si="2"/>
        <v>-829200</v>
      </c>
      <c r="V26" s="72">
        <f>V27</f>
        <v>-895600</v>
      </c>
      <c r="W26" s="72">
        <f>W27</f>
        <v>0</v>
      </c>
      <c r="X26" s="72"/>
      <c r="Y26" s="72"/>
      <c r="Z26" s="74"/>
      <c r="AA26" s="72">
        <f>AA27</f>
        <v>-921800</v>
      </c>
      <c r="AB26" s="72"/>
      <c r="AC26" s="72"/>
      <c r="AD26" s="74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16"/>
    </row>
    <row r="27" spans="1:51" s="62" customFormat="1" ht="76.5" customHeight="1">
      <c r="A27" s="168" t="s">
        <v>680</v>
      </c>
      <c r="B27" s="66" t="s">
        <v>682</v>
      </c>
      <c r="C27" s="72">
        <v>-879200</v>
      </c>
      <c r="D27" s="72"/>
      <c r="E27" s="72"/>
      <c r="F27" s="72"/>
      <c r="G27" s="72"/>
      <c r="H27" s="72">
        <v>50000</v>
      </c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4">
        <f t="shared" si="2"/>
        <v>-829200</v>
      </c>
      <c r="V27" s="72">
        <v>-895600</v>
      </c>
      <c r="W27" s="72"/>
      <c r="X27" s="72"/>
      <c r="Y27" s="72"/>
      <c r="Z27" s="74"/>
      <c r="AA27" s="72">
        <v>-921800</v>
      </c>
      <c r="AB27" s="72"/>
      <c r="AC27" s="72"/>
      <c r="AD27" s="74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16"/>
    </row>
    <row r="28" spans="1:51" s="62" customFormat="1" ht="15" customHeight="1">
      <c r="A28" s="167" t="s">
        <v>342</v>
      </c>
      <c r="B28" s="65" t="s">
        <v>343</v>
      </c>
      <c r="C28" s="73">
        <f>C29+C31+C33</f>
        <v>22141470</v>
      </c>
      <c r="D28" s="73">
        <f>D29+D31+D33</f>
        <v>0</v>
      </c>
      <c r="E28" s="73">
        <f>E29+E31+E33</f>
        <v>0</v>
      </c>
      <c r="F28" s="73">
        <f>F29+F31+F33</f>
        <v>0</v>
      </c>
      <c r="G28" s="73">
        <f t="shared" ref="G28" si="10">G29+G31+G33</f>
        <v>0</v>
      </c>
      <c r="H28" s="73">
        <f>H29+H31+H33</f>
        <v>-5405000</v>
      </c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>
        <f t="shared" si="2"/>
        <v>16736470</v>
      </c>
      <c r="V28" s="73">
        <f>V29+V31+V33</f>
        <v>23536712</v>
      </c>
      <c r="W28" s="73">
        <f>W29+W31+W33</f>
        <v>0</v>
      </c>
      <c r="X28" s="73"/>
      <c r="Y28" s="73"/>
      <c r="Z28" s="73">
        <f t="shared" si="3"/>
        <v>23536712</v>
      </c>
      <c r="AA28" s="73">
        <f>AA29+AA31+AA33</f>
        <v>25090800</v>
      </c>
      <c r="AB28" s="73">
        <f>AB29+AB31+AB33</f>
        <v>0</v>
      </c>
      <c r="AC28" s="73"/>
      <c r="AD28" s="73">
        <f t="shared" si="4"/>
        <v>25090800</v>
      </c>
      <c r="AE28" s="102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16">
        <v>22141470</v>
      </c>
    </row>
    <row r="29" spans="1:51" s="62" customFormat="1" ht="30.75" customHeight="1">
      <c r="A29" s="167" t="s">
        <v>344</v>
      </c>
      <c r="B29" s="65" t="s">
        <v>345</v>
      </c>
      <c r="C29" s="73">
        <f>C30</f>
        <v>0</v>
      </c>
      <c r="D29" s="73">
        <f>D30</f>
        <v>0</v>
      </c>
      <c r="E29" s="73">
        <f>E30</f>
        <v>0</v>
      </c>
      <c r="F29" s="73">
        <f>F30</f>
        <v>0</v>
      </c>
      <c r="G29" s="73"/>
      <c r="H29" s="73">
        <f>H30</f>
        <v>200000</v>
      </c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>
        <f t="shared" si="2"/>
        <v>200000</v>
      </c>
      <c r="V29" s="73">
        <f>V30</f>
        <v>0</v>
      </c>
      <c r="W29" s="73">
        <f>W30</f>
        <v>0</v>
      </c>
      <c r="X29" s="73"/>
      <c r="Y29" s="73"/>
      <c r="Z29" s="73">
        <f t="shared" si="3"/>
        <v>0</v>
      </c>
      <c r="AA29" s="73">
        <f>AA30</f>
        <v>0</v>
      </c>
      <c r="AB29" s="73"/>
      <c r="AC29" s="73"/>
      <c r="AD29" s="73">
        <f t="shared" si="4"/>
        <v>0</v>
      </c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16">
        <f>U28-AY28</f>
        <v>-5405000</v>
      </c>
    </row>
    <row r="30" spans="1:51" s="62" customFormat="1" ht="27" customHeight="1">
      <c r="A30" s="168" t="s">
        <v>346</v>
      </c>
      <c r="B30" s="66" t="s">
        <v>345</v>
      </c>
      <c r="C30" s="72">
        <v>0</v>
      </c>
      <c r="D30" s="72">
        <v>0</v>
      </c>
      <c r="E30" s="72">
        <v>0</v>
      </c>
      <c r="F30" s="72">
        <v>0</v>
      </c>
      <c r="G30" s="72"/>
      <c r="H30" s="72">
        <v>200000</v>
      </c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3">
        <f t="shared" si="2"/>
        <v>200000</v>
      </c>
      <c r="V30" s="72">
        <v>0</v>
      </c>
      <c r="W30" s="72">
        <v>0</v>
      </c>
      <c r="X30" s="72"/>
      <c r="Y30" s="72"/>
      <c r="Z30" s="73">
        <f t="shared" si="3"/>
        <v>0</v>
      </c>
      <c r="AA30" s="72">
        <v>0</v>
      </c>
      <c r="AB30" s="72"/>
      <c r="AC30" s="72"/>
      <c r="AD30" s="73">
        <f t="shared" si="4"/>
        <v>0</v>
      </c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16"/>
    </row>
    <row r="31" spans="1:51" s="62" customFormat="1" ht="15" customHeight="1">
      <c r="A31" s="167" t="s">
        <v>347</v>
      </c>
      <c r="B31" s="65" t="s">
        <v>348</v>
      </c>
      <c r="C31" s="73">
        <f>C32</f>
        <v>90000</v>
      </c>
      <c r="D31" s="73">
        <f>D32</f>
        <v>0</v>
      </c>
      <c r="E31" s="73">
        <f>E32</f>
        <v>0</v>
      </c>
      <c r="F31" s="73">
        <f>F32</f>
        <v>0</v>
      </c>
      <c r="G31" s="73"/>
      <c r="H31" s="73">
        <f>H32</f>
        <v>-5000</v>
      </c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>
        <f t="shared" si="2"/>
        <v>85000</v>
      </c>
      <c r="V31" s="73">
        <f>V32</f>
        <v>96000</v>
      </c>
      <c r="W31" s="73">
        <f>W32</f>
        <v>0</v>
      </c>
      <c r="X31" s="73"/>
      <c r="Y31" s="73"/>
      <c r="Z31" s="73">
        <f t="shared" si="3"/>
        <v>96000</v>
      </c>
      <c r="AA31" s="73">
        <f>AA32</f>
        <v>103000</v>
      </c>
      <c r="AB31" s="73">
        <f>AB32</f>
        <v>0</v>
      </c>
      <c r="AC31" s="73"/>
      <c r="AD31" s="73">
        <f t="shared" si="4"/>
        <v>103000</v>
      </c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16"/>
    </row>
    <row r="32" spans="1:51" s="62" customFormat="1" ht="15" customHeight="1">
      <c r="A32" s="168" t="s">
        <v>349</v>
      </c>
      <c r="B32" s="66" t="s">
        <v>348</v>
      </c>
      <c r="C32" s="72">
        <v>90000</v>
      </c>
      <c r="D32" s="72"/>
      <c r="E32" s="72"/>
      <c r="F32" s="72"/>
      <c r="G32" s="72"/>
      <c r="H32" s="72">
        <v>-5000</v>
      </c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4">
        <f t="shared" si="2"/>
        <v>85000</v>
      </c>
      <c r="V32" s="72">
        <v>96000</v>
      </c>
      <c r="W32" s="72"/>
      <c r="X32" s="72"/>
      <c r="Y32" s="72"/>
      <c r="Z32" s="74">
        <f t="shared" si="3"/>
        <v>96000</v>
      </c>
      <c r="AA32" s="72">
        <v>103000</v>
      </c>
      <c r="AB32" s="72"/>
      <c r="AC32" s="72"/>
      <c r="AD32" s="74">
        <f t="shared" si="4"/>
        <v>103000</v>
      </c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16"/>
    </row>
    <row r="33" spans="1:51" s="62" customFormat="1" ht="15" customHeight="1">
      <c r="A33" s="167" t="s">
        <v>350</v>
      </c>
      <c r="B33" s="65" t="s">
        <v>351</v>
      </c>
      <c r="C33" s="73">
        <f>C34</f>
        <v>22051470</v>
      </c>
      <c r="D33" s="73">
        <f>D34</f>
        <v>0</v>
      </c>
      <c r="E33" s="73">
        <f>E34</f>
        <v>0</v>
      </c>
      <c r="F33" s="73">
        <f>F34</f>
        <v>0</v>
      </c>
      <c r="G33" s="73">
        <f t="shared" ref="G33:H33" si="11">G34</f>
        <v>0</v>
      </c>
      <c r="H33" s="73">
        <f t="shared" si="11"/>
        <v>-5600000</v>
      </c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>
        <f t="shared" si="2"/>
        <v>16451470</v>
      </c>
      <c r="V33" s="73">
        <f>V34</f>
        <v>23440712</v>
      </c>
      <c r="W33" s="73">
        <f>W34</f>
        <v>0</v>
      </c>
      <c r="X33" s="73"/>
      <c r="Y33" s="73"/>
      <c r="Z33" s="73">
        <f t="shared" si="3"/>
        <v>23440712</v>
      </c>
      <c r="AA33" s="73">
        <f>AA34</f>
        <v>24987800</v>
      </c>
      <c r="AB33" s="73">
        <f>AB34</f>
        <v>0</v>
      </c>
      <c r="AC33" s="73"/>
      <c r="AD33" s="73">
        <f t="shared" si="4"/>
        <v>24987800</v>
      </c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16"/>
    </row>
    <row r="34" spans="1:51" s="62" customFormat="1" ht="33.75" customHeight="1">
      <c r="A34" s="168" t="s">
        <v>352</v>
      </c>
      <c r="B34" s="66" t="s">
        <v>353</v>
      </c>
      <c r="C34" s="72">
        <v>22051470</v>
      </c>
      <c r="D34" s="72"/>
      <c r="E34" s="72"/>
      <c r="F34" s="72"/>
      <c r="G34" s="72"/>
      <c r="H34" s="72">
        <v>-5600000</v>
      </c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4">
        <f t="shared" si="2"/>
        <v>16451470</v>
      </c>
      <c r="V34" s="72">
        <v>23440712</v>
      </c>
      <c r="W34" s="72"/>
      <c r="X34" s="72"/>
      <c r="Y34" s="72"/>
      <c r="Z34" s="74">
        <f t="shared" si="3"/>
        <v>23440712</v>
      </c>
      <c r="AA34" s="72">
        <v>24987800</v>
      </c>
      <c r="AB34" s="72"/>
      <c r="AC34" s="72"/>
      <c r="AD34" s="74">
        <f t="shared" si="4"/>
        <v>24987800</v>
      </c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16"/>
    </row>
    <row r="35" spans="1:51" s="62" customFormat="1" ht="17.25" customHeight="1">
      <c r="A35" s="167" t="s">
        <v>354</v>
      </c>
      <c r="B35" s="65" t="s">
        <v>355</v>
      </c>
      <c r="C35" s="73">
        <f>C36+C38</f>
        <v>66865407</v>
      </c>
      <c r="D35" s="73">
        <f>D36+D38</f>
        <v>0</v>
      </c>
      <c r="E35" s="73">
        <f>E36+E38</f>
        <v>0</v>
      </c>
      <c r="F35" s="73">
        <f>F36+F38</f>
        <v>0</v>
      </c>
      <c r="G35" s="73"/>
      <c r="H35" s="73">
        <f>H36+H38</f>
        <v>-3093298.83</v>
      </c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>
        <f t="shared" si="2"/>
        <v>63772108.170000002</v>
      </c>
      <c r="V35" s="73">
        <f>V36+V38</f>
        <v>68813145</v>
      </c>
      <c r="W35" s="73">
        <f>W36+W38</f>
        <v>0</v>
      </c>
      <c r="X35" s="73"/>
      <c r="Y35" s="73"/>
      <c r="Z35" s="73">
        <f t="shared" si="3"/>
        <v>68813145</v>
      </c>
      <c r="AA35" s="73">
        <f>AA36+AA38</f>
        <v>70880262</v>
      </c>
      <c r="AB35" s="73">
        <f>AB36+AB38</f>
        <v>0</v>
      </c>
      <c r="AC35" s="73"/>
      <c r="AD35" s="73">
        <f t="shared" si="4"/>
        <v>70880262</v>
      </c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16"/>
    </row>
    <row r="36" spans="1:51" s="62" customFormat="1" ht="17.25" customHeight="1">
      <c r="A36" s="108" t="s">
        <v>356</v>
      </c>
      <c r="B36" s="65" t="s">
        <v>357</v>
      </c>
      <c r="C36" s="73">
        <f>C37</f>
        <v>34050015</v>
      </c>
      <c r="D36" s="73">
        <f>D37</f>
        <v>0</v>
      </c>
      <c r="E36" s="73">
        <f>E37</f>
        <v>0</v>
      </c>
      <c r="F36" s="73">
        <f>F37</f>
        <v>0</v>
      </c>
      <c r="G36" s="73">
        <f t="shared" ref="G36:H36" si="12">G37</f>
        <v>0</v>
      </c>
      <c r="H36" s="73">
        <f t="shared" si="12"/>
        <v>4700000</v>
      </c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>
        <f t="shared" si="2"/>
        <v>38750015</v>
      </c>
      <c r="V36" s="73">
        <f>V37</f>
        <v>34050015</v>
      </c>
      <c r="W36" s="73">
        <f>W37</f>
        <v>0</v>
      </c>
      <c r="X36" s="73"/>
      <c r="Y36" s="73"/>
      <c r="Z36" s="73">
        <f t="shared" si="3"/>
        <v>34050015</v>
      </c>
      <c r="AA36" s="73">
        <f>AA37</f>
        <v>34050015</v>
      </c>
      <c r="AB36" s="73">
        <f>AB37</f>
        <v>0</v>
      </c>
      <c r="AC36" s="73"/>
      <c r="AD36" s="73">
        <f t="shared" si="4"/>
        <v>34050015</v>
      </c>
      <c r="AE36" s="102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16"/>
    </row>
    <row r="37" spans="1:51" s="62" customFormat="1" ht="47.25" customHeight="1">
      <c r="A37" s="113" t="s">
        <v>358</v>
      </c>
      <c r="B37" s="66" t="s">
        <v>359</v>
      </c>
      <c r="C37" s="72">
        <v>34050015</v>
      </c>
      <c r="D37" s="72"/>
      <c r="E37" s="72"/>
      <c r="F37" s="72"/>
      <c r="G37" s="72"/>
      <c r="H37" s="72">
        <v>4700000</v>
      </c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4">
        <f t="shared" si="2"/>
        <v>38750015</v>
      </c>
      <c r="V37" s="72">
        <v>34050015</v>
      </c>
      <c r="W37" s="72"/>
      <c r="X37" s="72"/>
      <c r="Y37" s="72"/>
      <c r="Z37" s="74">
        <f t="shared" si="3"/>
        <v>34050015</v>
      </c>
      <c r="AA37" s="72">
        <v>34050015</v>
      </c>
      <c r="AB37" s="72"/>
      <c r="AC37" s="72"/>
      <c r="AD37" s="74">
        <f t="shared" si="4"/>
        <v>34050015</v>
      </c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16"/>
    </row>
    <row r="38" spans="1:51" s="62" customFormat="1" ht="16.5" customHeight="1">
      <c r="A38" s="167" t="s">
        <v>360</v>
      </c>
      <c r="B38" s="65" t="s">
        <v>361</v>
      </c>
      <c r="C38" s="73">
        <f>C39+C41</f>
        <v>32815392</v>
      </c>
      <c r="D38" s="73">
        <f>D39+D41</f>
        <v>0</v>
      </c>
      <c r="E38" s="73">
        <f>E39+E41</f>
        <v>0</v>
      </c>
      <c r="F38" s="73">
        <f>F39+F41</f>
        <v>0</v>
      </c>
      <c r="G38" s="73"/>
      <c r="H38" s="73">
        <f>H39+H41</f>
        <v>-7793298.8300000001</v>
      </c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>
        <f t="shared" si="2"/>
        <v>25022093.170000002</v>
      </c>
      <c r="V38" s="73">
        <f>V39+V41</f>
        <v>34763130</v>
      </c>
      <c r="W38" s="73">
        <f>W39+W41</f>
        <v>0</v>
      </c>
      <c r="X38" s="73"/>
      <c r="Y38" s="73"/>
      <c r="Z38" s="73">
        <f t="shared" si="3"/>
        <v>34763130</v>
      </c>
      <c r="AA38" s="76">
        <f>AA39+AA41</f>
        <v>36830247</v>
      </c>
      <c r="AB38" s="76">
        <f>AB39+AB41</f>
        <v>0</v>
      </c>
      <c r="AC38" s="73"/>
      <c r="AD38" s="73">
        <f t="shared" si="4"/>
        <v>36830247</v>
      </c>
      <c r="AE38" s="102"/>
      <c r="AF38" s="102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16"/>
    </row>
    <row r="39" spans="1:51" s="62" customFormat="1" ht="16.5" customHeight="1">
      <c r="A39" s="167" t="s">
        <v>624</v>
      </c>
      <c r="B39" s="65" t="s">
        <v>362</v>
      </c>
      <c r="C39" s="73">
        <f>C40</f>
        <v>25689930</v>
      </c>
      <c r="D39" s="73">
        <f>D40</f>
        <v>0</v>
      </c>
      <c r="E39" s="73">
        <f>E40</f>
        <v>0</v>
      </c>
      <c r="F39" s="73">
        <f>F40</f>
        <v>0</v>
      </c>
      <c r="G39" s="73"/>
      <c r="H39" s="73">
        <f>H40</f>
        <v>-7793298.8300000001</v>
      </c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>
        <f>C39+D39+E39+F39+G39+H39+I39+J39</f>
        <v>17896631.170000002</v>
      </c>
      <c r="V39" s="73">
        <f>V40</f>
        <v>27359775</v>
      </c>
      <c r="W39" s="73">
        <f>W40</f>
        <v>0</v>
      </c>
      <c r="X39" s="73"/>
      <c r="Y39" s="73"/>
      <c r="Z39" s="73">
        <f t="shared" si="3"/>
        <v>27359775</v>
      </c>
      <c r="AA39" s="76">
        <f>AA40</f>
        <v>29138161</v>
      </c>
      <c r="AB39" s="76">
        <f>AB40</f>
        <v>0</v>
      </c>
      <c r="AC39" s="73"/>
      <c r="AD39" s="73">
        <f t="shared" si="4"/>
        <v>29138161</v>
      </c>
      <c r="AE39" s="122"/>
      <c r="AF39" s="122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16"/>
    </row>
    <row r="40" spans="1:51" s="62" customFormat="1" ht="30.75" customHeight="1">
      <c r="A40" s="168" t="s">
        <v>363</v>
      </c>
      <c r="B40" s="66" t="s">
        <v>364</v>
      </c>
      <c r="C40" s="72">
        <v>25689930</v>
      </c>
      <c r="D40" s="72"/>
      <c r="E40" s="72"/>
      <c r="F40" s="72"/>
      <c r="G40" s="72"/>
      <c r="H40" s="72">
        <v>-7793298.8300000001</v>
      </c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4">
        <f>C40+D40+E40+F40+G40+H40+I40+J40</f>
        <v>17896631.170000002</v>
      </c>
      <c r="V40" s="72">
        <v>27359775</v>
      </c>
      <c r="W40" s="72"/>
      <c r="X40" s="72"/>
      <c r="Y40" s="72"/>
      <c r="Z40" s="74">
        <f t="shared" si="3"/>
        <v>27359775</v>
      </c>
      <c r="AA40" s="72">
        <v>29138161</v>
      </c>
      <c r="AB40" s="72"/>
      <c r="AC40" s="72"/>
      <c r="AD40" s="74">
        <f t="shared" si="4"/>
        <v>29138161</v>
      </c>
      <c r="AE40" s="122"/>
      <c r="AF40" s="122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16"/>
    </row>
    <row r="41" spans="1:51" s="62" customFormat="1" ht="15" hidden="1">
      <c r="A41" s="167" t="s">
        <v>365</v>
      </c>
      <c r="B41" s="65" t="s">
        <v>366</v>
      </c>
      <c r="C41" s="73">
        <f>C42</f>
        <v>7125462</v>
      </c>
      <c r="D41" s="73">
        <f>D42</f>
        <v>0</v>
      </c>
      <c r="E41" s="73">
        <f>E42</f>
        <v>0</v>
      </c>
      <c r="F41" s="73">
        <f>F42</f>
        <v>0</v>
      </c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>
        <f t="shared" si="2"/>
        <v>7125462</v>
      </c>
      <c r="V41" s="73">
        <f>V42</f>
        <v>7403355</v>
      </c>
      <c r="W41" s="73">
        <f>W42</f>
        <v>0</v>
      </c>
      <c r="X41" s="73"/>
      <c r="Y41" s="73"/>
      <c r="Z41" s="73">
        <f t="shared" si="3"/>
        <v>7403355</v>
      </c>
      <c r="AA41" s="76">
        <f>AA42</f>
        <v>7692086</v>
      </c>
      <c r="AB41" s="76">
        <f>AB42</f>
        <v>0</v>
      </c>
      <c r="AC41" s="73"/>
      <c r="AD41" s="73">
        <f t="shared" si="4"/>
        <v>7692086</v>
      </c>
      <c r="AE41" s="122"/>
      <c r="AF41" s="122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16"/>
    </row>
    <row r="42" spans="1:51" s="62" customFormat="1" ht="33.75" hidden="1" customHeight="1">
      <c r="A42" s="168" t="s">
        <v>367</v>
      </c>
      <c r="B42" s="66" t="s">
        <v>368</v>
      </c>
      <c r="C42" s="72">
        <v>7125462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4">
        <f t="shared" si="2"/>
        <v>7125462</v>
      </c>
      <c r="V42" s="72">
        <v>7403355</v>
      </c>
      <c r="W42" s="72"/>
      <c r="X42" s="72"/>
      <c r="Y42" s="72"/>
      <c r="Z42" s="74">
        <f t="shared" si="3"/>
        <v>7403355</v>
      </c>
      <c r="AA42" s="72">
        <v>7692086</v>
      </c>
      <c r="AB42" s="72"/>
      <c r="AC42" s="72"/>
      <c r="AD42" s="74">
        <f t="shared" si="4"/>
        <v>7692086</v>
      </c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16"/>
    </row>
    <row r="43" spans="1:51" s="62" customFormat="1" ht="15">
      <c r="A43" s="167" t="s">
        <v>369</v>
      </c>
      <c r="B43" s="65" t="s">
        <v>370</v>
      </c>
      <c r="C43" s="73">
        <f t="shared" ref="C43:F43" si="13">C44</f>
        <v>7413702</v>
      </c>
      <c r="D43" s="73">
        <f t="shared" si="13"/>
        <v>0</v>
      </c>
      <c r="E43" s="73">
        <f t="shared" si="13"/>
        <v>0</v>
      </c>
      <c r="F43" s="73">
        <f t="shared" si="13"/>
        <v>0</v>
      </c>
      <c r="G43" s="73"/>
      <c r="H43" s="73">
        <f>H44+H46</f>
        <v>3000000</v>
      </c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>
        <f>C43+D43+E43+F43+G43+H43+I43</f>
        <v>10413702</v>
      </c>
      <c r="V43" s="73">
        <f>V44</f>
        <v>7606459</v>
      </c>
      <c r="W43" s="73">
        <f>W44</f>
        <v>0</v>
      </c>
      <c r="X43" s="73"/>
      <c r="Y43" s="73"/>
      <c r="Z43" s="73">
        <f t="shared" si="3"/>
        <v>7606459</v>
      </c>
      <c r="AA43" s="73">
        <f>AA44</f>
        <v>7796620</v>
      </c>
      <c r="AB43" s="73">
        <f>AB44</f>
        <v>0</v>
      </c>
      <c r="AC43" s="73"/>
      <c r="AD43" s="73">
        <f t="shared" si="4"/>
        <v>7796620</v>
      </c>
      <c r="AE43" s="102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16">
        <f>C43+H43-U43</f>
        <v>0</v>
      </c>
    </row>
    <row r="44" spans="1:51" s="62" customFormat="1" ht="35.25" customHeight="1">
      <c r="A44" s="167" t="s">
        <v>371</v>
      </c>
      <c r="B44" s="65" t="s">
        <v>372</v>
      </c>
      <c r="C44" s="73">
        <f>C45</f>
        <v>7413702</v>
      </c>
      <c r="D44" s="73">
        <f>D45</f>
        <v>0</v>
      </c>
      <c r="E44" s="73">
        <f>E45</f>
        <v>0</v>
      </c>
      <c r="F44" s="73">
        <f>F45</f>
        <v>0</v>
      </c>
      <c r="G44" s="73"/>
      <c r="H44" s="73">
        <f>H45</f>
        <v>2890000</v>
      </c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>
        <f>C44+D44+E44+F44+G44+H44+I44</f>
        <v>10303702</v>
      </c>
      <c r="V44" s="73">
        <f>V45</f>
        <v>7606459</v>
      </c>
      <c r="W44" s="73">
        <f>W45</f>
        <v>0</v>
      </c>
      <c r="X44" s="73"/>
      <c r="Y44" s="73"/>
      <c r="Z44" s="73">
        <f t="shared" si="3"/>
        <v>7606459</v>
      </c>
      <c r="AA44" s="73">
        <f>AA45</f>
        <v>7796620</v>
      </c>
      <c r="AB44" s="73">
        <f>AB45</f>
        <v>0</v>
      </c>
      <c r="AC44" s="73"/>
      <c r="AD44" s="73">
        <f t="shared" si="4"/>
        <v>7796620</v>
      </c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16"/>
    </row>
    <row r="45" spans="1:51" s="62" customFormat="1" ht="51.75" customHeight="1">
      <c r="A45" s="113" t="s">
        <v>373</v>
      </c>
      <c r="B45" s="100" t="s">
        <v>374</v>
      </c>
      <c r="C45" s="72">
        <v>7413702</v>
      </c>
      <c r="D45" s="72"/>
      <c r="E45" s="72"/>
      <c r="F45" s="72"/>
      <c r="G45" s="72"/>
      <c r="H45" s="72">
        <v>2890000</v>
      </c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4">
        <f>C45+D45+E45+F45+G45+H45+I45</f>
        <v>10303702</v>
      </c>
      <c r="V45" s="74">
        <v>7606459</v>
      </c>
      <c r="W45" s="74"/>
      <c r="X45" s="72"/>
      <c r="Y45" s="72"/>
      <c r="Z45" s="74">
        <f t="shared" si="3"/>
        <v>7606459</v>
      </c>
      <c r="AA45" s="72">
        <v>7796620</v>
      </c>
      <c r="AB45" s="72"/>
      <c r="AC45" s="72"/>
      <c r="AD45" s="74">
        <f t="shared" si="4"/>
        <v>7796620</v>
      </c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16"/>
    </row>
    <row r="46" spans="1:51" s="109" customFormat="1" ht="39.75" customHeight="1">
      <c r="A46" s="170" t="s">
        <v>753</v>
      </c>
      <c r="B46" s="163" t="s">
        <v>751</v>
      </c>
      <c r="C46" s="70"/>
      <c r="D46" s="70"/>
      <c r="E46" s="70"/>
      <c r="F46" s="70"/>
      <c r="G46" s="70"/>
      <c r="H46" s="70">
        <f>H47</f>
        <v>110000</v>
      </c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3">
        <f>C46+D46+E46+F46+G46+H46+I46</f>
        <v>110000</v>
      </c>
      <c r="V46" s="73"/>
      <c r="W46" s="73"/>
      <c r="X46" s="70"/>
      <c r="Y46" s="70"/>
      <c r="Z46" s="73"/>
      <c r="AA46" s="70"/>
      <c r="AB46" s="70"/>
      <c r="AC46" s="70"/>
      <c r="AD46" s="73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18"/>
    </row>
    <row r="47" spans="1:51" s="62" customFormat="1" ht="39.75" customHeight="1">
      <c r="A47" s="171" t="s">
        <v>754</v>
      </c>
      <c r="B47" s="164" t="s">
        <v>752</v>
      </c>
      <c r="C47" s="72"/>
      <c r="D47" s="72"/>
      <c r="E47" s="72"/>
      <c r="F47" s="72"/>
      <c r="G47" s="72"/>
      <c r="H47" s="72">
        <v>110000</v>
      </c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4">
        <f>C47+D47+E47+F47+G47+H47+I47</f>
        <v>110000</v>
      </c>
      <c r="V47" s="74"/>
      <c r="W47" s="74"/>
      <c r="X47" s="72"/>
      <c r="Y47" s="72"/>
      <c r="Z47" s="74"/>
      <c r="AA47" s="72"/>
      <c r="AB47" s="72"/>
      <c r="AC47" s="72"/>
      <c r="AD47" s="74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16"/>
    </row>
    <row r="48" spans="1:51" s="62" customFormat="1" ht="49.5" customHeight="1">
      <c r="A48" s="167" t="s">
        <v>375</v>
      </c>
      <c r="B48" s="65" t="s">
        <v>376</v>
      </c>
      <c r="C48" s="73">
        <f>C49+C51+C59</f>
        <v>21657297</v>
      </c>
      <c r="D48" s="73">
        <f>D49+D51+D59</f>
        <v>0</v>
      </c>
      <c r="E48" s="73">
        <f>E49+E51+E59</f>
        <v>0</v>
      </c>
      <c r="F48" s="73">
        <f>F49+F51+F59</f>
        <v>0</v>
      </c>
      <c r="G48" s="73"/>
      <c r="H48" s="73">
        <f>H49+H51+H56+H59</f>
        <v>-998660</v>
      </c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>
        <f t="shared" si="2"/>
        <v>20658637</v>
      </c>
      <c r="V48" s="73">
        <f>V49+V51+V59</f>
        <v>21657297</v>
      </c>
      <c r="W48" s="73">
        <f>W49+W51+W59</f>
        <v>0</v>
      </c>
      <c r="X48" s="73"/>
      <c r="Y48" s="73"/>
      <c r="Z48" s="73">
        <f t="shared" si="3"/>
        <v>21657297</v>
      </c>
      <c r="AA48" s="73">
        <f>AA49+AA51+AA59</f>
        <v>21657297</v>
      </c>
      <c r="AB48" s="73">
        <f>AB49+AB51+AB59</f>
        <v>0</v>
      </c>
      <c r="AC48" s="73"/>
      <c r="AD48" s="73">
        <f t="shared" si="4"/>
        <v>21657297</v>
      </c>
      <c r="AE48" s="102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16">
        <f>C48+H48-U48</f>
        <v>0</v>
      </c>
    </row>
    <row r="49" spans="1:51" s="62" customFormat="1" ht="72" hidden="1" customHeight="1">
      <c r="A49" s="167" t="s">
        <v>377</v>
      </c>
      <c r="B49" s="65" t="s">
        <v>378</v>
      </c>
      <c r="C49" s="73">
        <f>C50</f>
        <v>0</v>
      </c>
      <c r="D49" s="73">
        <f>D50</f>
        <v>0</v>
      </c>
      <c r="E49" s="73">
        <f>E50</f>
        <v>0</v>
      </c>
      <c r="F49" s="73">
        <f>F50</f>
        <v>0</v>
      </c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>
        <f t="shared" si="2"/>
        <v>0</v>
      </c>
      <c r="V49" s="73">
        <f>V50</f>
        <v>0</v>
      </c>
      <c r="W49" s="73">
        <f>W50</f>
        <v>0</v>
      </c>
      <c r="X49" s="73"/>
      <c r="Y49" s="73"/>
      <c r="Z49" s="73">
        <f t="shared" si="3"/>
        <v>0</v>
      </c>
      <c r="AA49" s="73">
        <f>AA50</f>
        <v>0</v>
      </c>
      <c r="AB49" s="73"/>
      <c r="AC49" s="73"/>
      <c r="AD49" s="73">
        <f t="shared" si="4"/>
        <v>0</v>
      </c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16"/>
    </row>
    <row r="50" spans="1:51" s="62" customFormat="1" ht="46.5" hidden="1" customHeight="1">
      <c r="A50" s="168" t="s">
        <v>379</v>
      </c>
      <c r="B50" s="66" t="s">
        <v>380</v>
      </c>
      <c r="C50" s="72">
        <v>0</v>
      </c>
      <c r="D50" s="72">
        <v>0</v>
      </c>
      <c r="E50" s="72">
        <v>0</v>
      </c>
      <c r="F50" s="72">
        <v>0</v>
      </c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3">
        <f t="shared" si="2"/>
        <v>0</v>
      </c>
      <c r="V50" s="72">
        <v>0</v>
      </c>
      <c r="W50" s="72">
        <v>0</v>
      </c>
      <c r="X50" s="72"/>
      <c r="Y50" s="72"/>
      <c r="Z50" s="73">
        <f t="shared" si="3"/>
        <v>0</v>
      </c>
      <c r="AA50" s="72">
        <v>0</v>
      </c>
      <c r="AB50" s="72"/>
      <c r="AC50" s="72"/>
      <c r="AD50" s="73">
        <f t="shared" si="4"/>
        <v>0</v>
      </c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16"/>
    </row>
    <row r="51" spans="1:51" s="62" customFormat="1" ht="80.25" customHeight="1">
      <c r="A51" s="167" t="s">
        <v>381</v>
      </c>
      <c r="B51" s="65" t="s">
        <v>382</v>
      </c>
      <c r="C51" s="73">
        <f>C52+C54</f>
        <v>19228555</v>
      </c>
      <c r="D51" s="73">
        <f>D52+D54</f>
        <v>0</v>
      </c>
      <c r="E51" s="73">
        <f>E52+E54</f>
        <v>0</v>
      </c>
      <c r="F51" s="73">
        <f>F52+F54</f>
        <v>0</v>
      </c>
      <c r="G51" s="73"/>
      <c r="H51" s="73">
        <f>H52+H54</f>
        <v>-2758660</v>
      </c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>
        <f t="shared" si="2"/>
        <v>16469895</v>
      </c>
      <c r="V51" s="73">
        <f>V52+V54</f>
        <v>19228555</v>
      </c>
      <c r="W51" s="73">
        <f>W52+W54</f>
        <v>0</v>
      </c>
      <c r="X51" s="73"/>
      <c r="Y51" s="73"/>
      <c r="Z51" s="73">
        <f t="shared" si="3"/>
        <v>19228555</v>
      </c>
      <c r="AA51" s="73">
        <f>AA52+AA54</f>
        <v>19228555</v>
      </c>
      <c r="AB51" s="73">
        <f>AB52+AB54</f>
        <v>0</v>
      </c>
      <c r="AC51" s="73"/>
      <c r="AD51" s="73">
        <f t="shared" si="4"/>
        <v>19228555</v>
      </c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16"/>
    </row>
    <row r="52" spans="1:51" s="62" customFormat="1" ht="67.5" customHeight="1">
      <c r="A52" s="167" t="s">
        <v>383</v>
      </c>
      <c r="B52" s="65" t="s">
        <v>384</v>
      </c>
      <c r="C52" s="73">
        <f>C53</f>
        <v>13660164</v>
      </c>
      <c r="D52" s="73">
        <f>D53</f>
        <v>0</v>
      </c>
      <c r="E52" s="73">
        <f>E53</f>
        <v>0</v>
      </c>
      <c r="F52" s="73">
        <f>F53</f>
        <v>0</v>
      </c>
      <c r="G52" s="73"/>
      <c r="H52" s="73">
        <f>H53</f>
        <v>-2758660</v>
      </c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>
        <f t="shared" si="2"/>
        <v>10901504</v>
      </c>
      <c r="V52" s="73">
        <f>V53</f>
        <v>13660164</v>
      </c>
      <c r="W52" s="73">
        <f>W53</f>
        <v>0</v>
      </c>
      <c r="X52" s="73"/>
      <c r="Y52" s="73"/>
      <c r="Z52" s="73">
        <f t="shared" si="3"/>
        <v>13660164</v>
      </c>
      <c r="AA52" s="73">
        <f>AA53</f>
        <v>13660164</v>
      </c>
      <c r="AB52" s="73">
        <f>AB53</f>
        <v>0</v>
      </c>
      <c r="AC52" s="73"/>
      <c r="AD52" s="73">
        <f t="shared" si="4"/>
        <v>13660164</v>
      </c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16"/>
    </row>
    <row r="53" spans="1:51" s="62" customFormat="1" ht="74.25" customHeight="1">
      <c r="A53" s="168" t="s">
        <v>385</v>
      </c>
      <c r="B53" s="66" t="s">
        <v>386</v>
      </c>
      <c r="C53" s="72">
        <v>13660164</v>
      </c>
      <c r="D53" s="72"/>
      <c r="E53" s="72"/>
      <c r="F53" s="72"/>
      <c r="G53" s="72"/>
      <c r="H53" s="72">
        <v>-2758660</v>
      </c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4">
        <f t="shared" si="2"/>
        <v>10901504</v>
      </c>
      <c r="V53" s="72">
        <v>13660164</v>
      </c>
      <c r="W53" s="72"/>
      <c r="X53" s="72"/>
      <c r="Y53" s="72"/>
      <c r="Z53" s="74"/>
      <c r="AA53" s="72">
        <v>13660164</v>
      </c>
      <c r="AB53" s="72"/>
      <c r="AC53" s="72"/>
      <c r="AD53" s="74">
        <f t="shared" si="4"/>
        <v>13660164</v>
      </c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16"/>
    </row>
    <row r="54" spans="1:51" s="62" customFormat="1" ht="76.5" hidden="1">
      <c r="A54" s="167" t="s">
        <v>387</v>
      </c>
      <c r="B54" s="128" t="s">
        <v>697</v>
      </c>
      <c r="C54" s="73">
        <f>C55</f>
        <v>5568391</v>
      </c>
      <c r="D54" s="73">
        <f>D55</f>
        <v>0</v>
      </c>
      <c r="E54" s="73">
        <f>E55</f>
        <v>0</v>
      </c>
      <c r="F54" s="73">
        <f>F55</f>
        <v>0</v>
      </c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4">
        <f t="shared" si="2"/>
        <v>5568391</v>
      </c>
      <c r="V54" s="73">
        <f>V55</f>
        <v>5568391</v>
      </c>
      <c r="W54" s="73">
        <f>W55</f>
        <v>0</v>
      </c>
      <c r="X54" s="73"/>
      <c r="Y54" s="73"/>
      <c r="Z54" s="73">
        <f t="shared" si="3"/>
        <v>5568391</v>
      </c>
      <c r="AA54" s="73">
        <f>AA55</f>
        <v>5568391</v>
      </c>
      <c r="AB54" s="73">
        <f>AB55</f>
        <v>0</v>
      </c>
      <c r="AC54" s="73"/>
      <c r="AD54" s="73">
        <f t="shared" si="4"/>
        <v>5568391</v>
      </c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16"/>
    </row>
    <row r="55" spans="1:51" s="62" customFormat="1" ht="54.75" hidden="1" customHeight="1">
      <c r="A55" s="168" t="s">
        <v>388</v>
      </c>
      <c r="B55" s="66" t="s">
        <v>389</v>
      </c>
      <c r="C55" s="72">
        <v>5568391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4">
        <f t="shared" si="2"/>
        <v>5568391</v>
      </c>
      <c r="V55" s="72">
        <v>5568391</v>
      </c>
      <c r="W55" s="72"/>
      <c r="X55" s="72"/>
      <c r="Y55" s="72"/>
      <c r="Z55" s="74">
        <f t="shared" si="3"/>
        <v>5568391</v>
      </c>
      <c r="AA55" s="72">
        <v>5568391</v>
      </c>
      <c r="AB55" s="72"/>
      <c r="AC55" s="72"/>
      <c r="AD55" s="74">
        <f t="shared" si="4"/>
        <v>5568391</v>
      </c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16"/>
    </row>
    <row r="56" spans="1:51" s="62" customFormat="1" ht="28.5" hidden="1" customHeight="1">
      <c r="A56" s="167" t="s">
        <v>390</v>
      </c>
      <c r="B56" s="65" t="s">
        <v>391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3">
        <f t="shared" si="2"/>
        <v>0</v>
      </c>
      <c r="V56" s="70"/>
      <c r="W56" s="70"/>
      <c r="X56" s="70"/>
      <c r="Y56" s="70"/>
      <c r="Z56" s="73">
        <f t="shared" si="3"/>
        <v>0</v>
      </c>
      <c r="AA56" s="70"/>
      <c r="AB56" s="70"/>
      <c r="AC56" s="70"/>
      <c r="AD56" s="73">
        <f t="shared" si="4"/>
        <v>0</v>
      </c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16"/>
    </row>
    <row r="57" spans="1:51" s="62" customFormat="1" ht="38.25" hidden="1">
      <c r="A57" s="168" t="s">
        <v>392</v>
      </c>
      <c r="B57" s="66" t="s">
        <v>393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3">
        <f t="shared" si="2"/>
        <v>0</v>
      </c>
      <c r="V57" s="72"/>
      <c r="W57" s="72"/>
      <c r="X57" s="72"/>
      <c r="Y57" s="72"/>
      <c r="Z57" s="73">
        <f t="shared" si="3"/>
        <v>0</v>
      </c>
      <c r="AA57" s="72"/>
      <c r="AB57" s="72"/>
      <c r="AC57" s="72"/>
      <c r="AD57" s="73">
        <f t="shared" si="4"/>
        <v>0</v>
      </c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16"/>
    </row>
    <row r="58" spans="1:51" s="62" customFormat="1" ht="13.5" hidden="1" customHeight="1">
      <c r="A58" s="168" t="s">
        <v>394</v>
      </c>
      <c r="B58" s="66" t="s">
        <v>395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3">
        <f t="shared" si="2"/>
        <v>0</v>
      </c>
      <c r="V58" s="72"/>
      <c r="W58" s="72"/>
      <c r="X58" s="72"/>
      <c r="Y58" s="72"/>
      <c r="Z58" s="73">
        <f t="shared" si="3"/>
        <v>0</v>
      </c>
      <c r="AA58" s="72"/>
      <c r="AB58" s="72"/>
      <c r="AC58" s="72"/>
      <c r="AD58" s="73">
        <f t="shared" si="4"/>
        <v>0</v>
      </c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16"/>
    </row>
    <row r="59" spans="1:51" s="62" customFormat="1" ht="63.75">
      <c r="A59" s="167" t="s">
        <v>396</v>
      </c>
      <c r="B59" s="65" t="s">
        <v>397</v>
      </c>
      <c r="C59" s="73">
        <f t="shared" ref="C59:F60" si="14">C60</f>
        <v>2428742</v>
      </c>
      <c r="D59" s="73">
        <f t="shared" si="14"/>
        <v>0</v>
      </c>
      <c r="E59" s="73">
        <f t="shared" si="14"/>
        <v>0</v>
      </c>
      <c r="F59" s="73">
        <f t="shared" si="14"/>
        <v>0</v>
      </c>
      <c r="G59" s="73"/>
      <c r="H59" s="73">
        <f>H60+H62</f>
        <v>1760000</v>
      </c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>
        <f t="shared" si="2"/>
        <v>4188742</v>
      </c>
      <c r="V59" s="73">
        <f>V60</f>
        <v>2428742</v>
      </c>
      <c r="W59" s="73">
        <f>W60</f>
        <v>0</v>
      </c>
      <c r="X59" s="73"/>
      <c r="Y59" s="73"/>
      <c r="Z59" s="73">
        <f t="shared" si="3"/>
        <v>2428742</v>
      </c>
      <c r="AA59" s="73">
        <f>AA60</f>
        <v>2428742</v>
      </c>
      <c r="AB59" s="73">
        <f>AB60</f>
        <v>0</v>
      </c>
      <c r="AC59" s="73"/>
      <c r="AD59" s="73">
        <f t="shared" si="4"/>
        <v>2428742</v>
      </c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16"/>
    </row>
    <row r="60" spans="1:51" s="62" customFormat="1" ht="71.25" customHeight="1">
      <c r="A60" s="168" t="s">
        <v>398</v>
      </c>
      <c r="B60" s="66" t="s">
        <v>399</v>
      </c>
      <c r="C60" s="74">
        <f t="shared" si="14"/>
        <v>2428742</v>
      </c>
      <c r="D60" s="74"/>
      <c r="E60" s="74"/>
      <c r="F60" s="74"/>
      <c r="G60" s="74"/>
      <c r="H60" s="74">
        <f>H61</f>
        <v>160000</v>
      </c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3">
        <f t="shared" si="2"/>
        <v>2588742</v>
      </c>
      <c r="V60" s="74">
        <f>V61</f>
        <v>2428742</v>
      </c>
      <c r="W60" s="74">
        <f>W61</f>
        <v>0</v>
      </c>
      <c r="X60" s="74"/>
      <c r="Y60" s="74"/>
      <c r="Z60" s="74">
        <f t="shared" si="3"/>
        <v>2428742</v>
      </c>
      <c r="AA60" s="74">
        <f>AA61</f>
        <v>2428742</v>
      </c>
      <c r="AB60" s="74"/>
      <c r="AC60" s="74"/>
      <c r="AD60" s="74">
        <f t="shared" si="4"/>
        <v>2428742</v>
      </c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16"/>
    </row>
    <row r="61" spans="1:51" s="62" customFormat="1" ht="69.75" customHeight="1">
      <c r="A61" s="168" t="s">
        <v>400</v>
      </c>
      <c r="B61" s="66" t="s">
        <v>401</v>
      </c>
      <c r="C61" s="72">
        <v>2428742</v>
      </c>
      <c r="D61" s="72"/>
      <c r="E61" s="72"/>
      <c r="F61" s="72"/>
      <c r="G61" s="72"/>
      <c r="H61" s="72">
        <v>160000</v>
      </c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4">
        <f t="shared" si="2"/>
        <v>2588742</v>
      </c>
      <c r="V61" s="72">
        <v>2428742</v>
      </c>
      <c r="W61" s="72"/>
      <c r="X61" s="72"/>
      <c r="Y61" s="72"/>
      <c r="Z61" s="74">
        <f t="shared" si="3"/>
        <v>2428742</v>
      </c>
      <c r="AA61" s="72">
        <v>2428742</v>
      </c>
      <c r="AB61" s="72"/>
      <c r="AC61" s="72"/>
      <c r="AD61" s="74">
        <f t="shared" si="4"/>
        <v>2428742</v>
      </c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16"/>
    </row>
    <row r="62" spans="1:51" s="62" customFormat="1" ht="69.75" customHeight="1">
      <c r="A62" s="168" t="s">
        <v>748</v>
      </c>
      <c r="B62" s="165" t="s">
        <v>749</v>
      </c>
      <c r="C62" s="72"/>
      <c r="D62" s="72"/>
      <c r="E62" s="72"/>
      <c r="F62" s="72"/>
      <c r="G62" s="72"/>
      <c r="H62" s="72">
        <f>H63</f>
        <v>1600000</v>
      </c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3">
        <f>U63</f>
        <v>1600000</v>
      </c>
      <c r="V62" s="72"/>
      <c r="W62" s="72"/>
      <c r="X62" s="72"/>
      <c r="Y62" s="72"/>
      <c r="Z62" s="74"/>
      <c r="AA62" s="72"/>
      <c r="AB62" s="72"/>
      <c r="AC62" s="72"/>
      <c r="AD62" s="74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16"/>
    </row>
    <row r="63" spans="1:51" s="62" customFormat="1" ht="69.75" customHeight="1">
      <c r="A63" s="168" t="s">
        <v>747</v>
      </c>
      <c r="B63" s="165" t="s">
        <v>750</v>
      </c>
      <c r="C63" s="72"/>
      <c r="D63" s="72"/>
      <c r="E63" s="72"/>
      <c r="F63" s="72"/>
      <c r="G63" s="72"/>
      <c r="H63" s="72">
        <v>1600000</v>
      </c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4">
        <f>H63+I63</f>
        <v>1600000</v>
      </c>
      <c r="V63" s="72"/>
      <c r="W63" s="72"/>
      <c r="X63" s="72"/>
      <c r="Y63" s="72"/>
      <c r="Z63" s="74"/>
      <c r="AA63" s="72"/>
      <c r="AB63" s="72"/>
      <c r="AC63" s="72"/>
      <c r="AD63" s="74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16"/>
    </row>
    <row r="64" spans="1:51" s="62" customFormat="1" ht="33" customHeight="1">
      <c r="A64" s="167" t="s">
        <v>402</v>
      </c>
      <c r="B64" s="65" t="s">
        <v>403</v>
      </c>
      <c r="C64" s="73">
        <f>C65</f>
        <v>900000</v>
      </c>
      <c r="D64" s="73">
        <f>D65</f>
        <v>0</v>
      </c>
      <c r="E64" s="73">
        <f>E65</f>
        <v>0</v>
      </c>
      <c r="F64" s="73">
        <f>F65</f>
        <v>0</v>
      </c>
      <c r="G64" s="73"/>
      <c r="H64" s="73">
        <f>H65</f>
        <v>-789200</v>
      </c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>
        <f t="shared" si="2"/>
        <v>110800</v>
      </c>
      <c r="V64" s="73">
        <f>V65</f>
        <v>900000</v>
      </c>
      <c r="W64" s="73">
        <f>W65</f>
        <v>0</v>
      </c>
      <c r="X64" s="73"/>
      <c r="Y64" s="73"/>
      <c r="Z64" s="73">
        <f t="shared" si="3"/>
        <v>900000</v>
      </c>
      <c r="AA64" s="73">
        <f>AA65</f>
        <v>900000</v>
      </c>
      <c r="AB64" s="73">
        <f>AB65</f>
        <v>0</v>
      </c>
      <c r="AC64" s="73"/>
      <c r="AD64" s="73">
        <f t="shared" si="4"/>
        <v>900000</v>
      </c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16"/>
    </row>
    <row r="65" spans="1:51" s="62" customFormat="1" ht="15.75" customHeight="1">
      <c r="A65" s="167" t="s">
        <v>404</v>
      </c>
      <c r="B65" s="65" t="s">
        <v>405</v>
      </c>
      <c r="C65" s="73">
        <f>C66+C67+C68</f>
        <v>900000</v>
      </c>
      <c r="D65" s="73">
        <f>D66+D67+D68</f>
        <v>0</v>
      </c>
      <c r="E65" s="73">
        <f>E66+E67+E68</f>
        <v>0</v>
      </c>
      <c r="F65" s="73">
        <f>F66+F67+F68</f>
        <v>0</v>
      </c>
      <c r="G65" s="73"/>
      <c r="H65" s="73">
        <f>H66+H67+H68</f>
        <v>-789200</v>
      </c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>
        <f t="shared" si="2"/>
        <v>110800</v>
      </c>
      <c r="V65" s="73">
        <f>V66+V67+V68</f>
        <v>900000</v>
      </c>
      <c r="W65" s="73">
        <f>W66+W67+W68</f>
        <v>0</v>
      </c>
      <c r="X65" s="73"/>
      <c r="Y65" s="73"/>
      <c r="Z65" s="73">
        <f t="shared" si="3"/>
        <v>900000</v>
      </c>
      <c r="AA65" s="73">
        <f>AA66+AA67+AA68</f>
        <v>900000</v>
      </c>
      <c r="AB65" s="73">
        <f>AB66+AB67+AB68</f>
        <v>0</v>
      </c>
      <c r="AC65" s="73"/>
      <c r="AD65" s="73">
        <f t="shared" si="4"/>
        <v>900000</v>
      </c>
      <c r="AE65" s="102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16"/>
    </row>
    <row r="66" spans="1:51" s="62" customFormat="1" ht="28.5" customHeight="1">
      <c r="A66" s="168" t="s">
        <v>406</v>
      </c>
      <c r="B66" s="66" t="s">
        <v>407</v>
      </c>
      <c r="C66" s="72">
        <v>45865</v>
      </c>
      <c r="D66" s="72"/>
      <c r="E66" s="72"/>
      <c r="F66" s="72"/>
      <c r="G66" s="72"/>
      <c r="H66" s="72">
        <v>-29500</v>
      </c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4">
        <f t="shared" si="2"/>
        <v>16365</v>
      </c>
      <c r="V66" s="72">
        <v>45865</v>
      </c>
      <c r="W66" s="72"/>
      <c r="X66" s="72"/>
      <c r="Y66" s="72"/>
      <c r="Z66" s="74">
        <f t="shared" si="3"/>
        <v>45865</v>
      </c>
      <c r="AA66" s="72">
        <v>45865</v>
      </c>
      <c r="AB66" s="72"/>
      <c r="AC66" s="72"/>
      <c r="AD66" s="74">
        <f t="shared" si="4"/>
        <v>45865</v>
      </c>
      <c r="AE66" s="124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16"/>
    </row>
    <row r="67" spans="1:51" s="62" customFormat="1" ht="15.75" customHeight="1">
      <c r="A67" s="168" t="s">
        <v>408</v>
      </c>
      <c r="B67" s="66" t="s">
        <v>409</v>
      </c>
      <c r="C67" s="72">
        <v>240412</v>
      </c>
      <c r="D67" s="72"/>
      <c r="E67" s="72"/>
      <c r="F67" s="72"/>
      <c r="G67" s="72"/>
      <c r="H67" s="72">
        <v>113000</v>
      </c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4">
        <f t="shared" si="2"/>
        <v>353412</v>
      </c>
      <c r="V67" s="72">
        <v>240412</v>
      </c>
      <c r="W67" s="72"/>
      <c r="X67" s="72"/>
      <c r="Y67" s="72"/>
      <c r="Z67" s="74">
        <f t="shared" si="3"/>
        <v>240412</v>
      </c>
      <c r="AA67" s="72">
        <v>240412</v>
      </c>
      <c r="AB67" s="72"/>
      <c r="AC67" s="72"/>
      <c r="AD67" s="74">
        <f t="shared" si="4"/>
        <v>240412</v>
      </c>
      <c r="AE67" s="124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16"/>
    </row>
    <row r="68" spans="1:51" s="62" customFormat="1" ht="15.75" customHeight="1">
      <c r="A68" s="168" t="s">
        <v>410</v>
      </c>
      <c r="B68" s="66" t="s">
        <v>411</v>
      </c>
      <c r="C68" s="74">
        <f>C69+C70</f>
        <v>613723</v>
      </c>
      <c r="D68" s="74">
        <f>D69+D70</f>
        <v>0</v>
      </c>
      <c r="E68" s="74">
        <f>E69+E70</f>
        <v>0</v>
      </c>
      <c r="F68" s="74">
        <f>F69+F70</f>
        <v>0</v>
      </c>
      <c r="G68" s="74"/>
      <c r="H68" s="74">
        <f>H69+H70</f>
        <v>-872700</v>
      </c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3">
        <f t="shared" si="2"/>
        <v>-258977</v>
      </c>
      <c r="V68" s="74">
        <f>V69+V70</f>
        <v>613723</v>
      </c>
      <c r="W68" s="74">
        <f>W69+W70</f>
        <v>0</v>
      </c>
      <c r="X68" s="74"/>
      <c r="Y68" s="74"/>
      <c r="Z68" s="73">
        <f t="shared" si="3"/>
        <v>613723</v>
      </c>
      <c r="AA68" s="73">
        <f>AA69+AA70</f>
        <v>613723</v>
      </c>
      <c r="AB68" s="73">
        <f>AB69+AB70</f>
        <v>0</v>
      </c>
      <c r="AC68" s="73"/>
      <c r="AD68" s="73">
        <f t="shared" si="4"/>
        <v>613723</v>
      </c>
      <c r="AE68" s="129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16"/>
    </row>
    <row r="69" spans="1:51" s="62" customFormat="1" ht="15.75" customHeight="1">
      <c r="A69" s="168" t="s">
        <v>412</v>
      </c>
      <c r="B69" s="66" t="s">
        <v>413</v>
      </c>
      <c r="C69" s="72">
        <v>46342</v>
      </c>
      <c r="D69" s="72"/>
      <c r="E69" s="72"/>
      <c r="F69" s="72"/>
      <c r="G69" s="72"/>
      <c r="H69" s="72">
        <v>-305320</v>
      </c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4">
        <f t="shared" si="2"/>
        <v>-258978</v>
      </c>
      <c r="V69" s="72">
        <v>46342</v>
      </c>
      <c r="W69" s="72"/>
      <c r="X69" s="72"/>
      <c r="Y69" s="72"/>
      <c r="Z69" s="74">
        <f t="shared" si="3"/>
        <v>46342</v>
      </c>
      <c r="AA69" s="72">
        <v>46342</v>
      </c>
      <c r="AB69" s="72"/>
      <c r="AC69" s="72"/>
      <c r="AD69" s="74">
        <f t="shared" si="4"/>
        <v>46342</v>
      </c>
      <c r="AE69" s="124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16"/>
    </row>
    <row r="70" spans="1:51" s="62" customFormat="1" ht="15.75" customHeight="1">
      <c r="A70" s="168" t="s">
        <v>414</v>
      </c>
      <c r="B70" s="104" t="s">
        <v>415</v>
      </c>
      <c r="C70" s="75">
        <v>567381</v>
      </c>
      <c r="D70" s="75"/>
      <c r="E70" s="75"/>
      <c r="F70" s="75"/>
      <c r="G70" s="75"/>
      <c r="H70" s="75">
        <v>-567380</v>
      </c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4">
        <f t="shared" si="2"/>
        <v>1</v>
      </c>
      <c r="V70" s="75">
        <v>567381</v>
      </c>
      <c r="W70" s="75"/>
      <c r="X70" s="75"/>
      <c r="Y70" s="75"/>
      <c r="Z70" s="74">
        <f t="shared" si="3"/>
        <v>567381</v>
      </c>
      <c r="AA70" s="75">
        <v>567381</v>
      </c>
      <c r="AB70" s="75"/>
      <c r="AC70" s="75"/>
      <c r="AD70" s="74">
        <f t="shared" si="4"/>
        <v>567381</v>
      </c>
      <c r="AE70" s="130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16"/>
    </row>
    <row r="71" spans="1:51" s="62" customFormat="1" ht="25.5">
      <c r="A71" s="167" t="s">
        <v>416</v>
      </c>
      <c r="B71" s="65" t="s">
        <v>698</v>
      </c>
      <c r="C71" s="73">
        <f t="shared" ref="C71:F73" si="15">C72</f>
        <v>2933642</v>
      </c>
      <c r="D71" s="73">
        <f t="shared" si="15"/>
        <v>0</v>
      </c>
      <c r="E71" s="73">
        <f t="shared" si="15"/>
        <v>0</v>
      </c>
      <c r="F71" s="73">
        <f t="shared" si="15"/>
        <v>0</v>
      </c>
      <c r="G71" s="73"/>
      <c r="H71" s="73">
        <f>H72</f>
        <v>-455150</v>
      </c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>
        <f t="shared" si="2"/>
        <v>2478492</v>
      </c>
      <c r="V71" s="73">
        <f t="shared" ref="V71:W73" si="16">V72</f>
        <v>2933642</v>
      </c>
      <c r="W71" s="73">
        <f t="shared" si="16"/>
        <v>0</v>
      </c>
      <c r="X71" s="73"/>
      <c r="Y71" s="73"/>
      <c r="Z71" s="73">
        <f t="shared" si="3"/>
        <v>2933642</v>
      </c>
      <c r="AA71" s="73">
        <f t="shared" ref="AA71:AB73" si="17">AA72</f>
        <v>2933642</v>
      </c>
      <c r="AB71" s="73">
        <f t="shared" si="17"/>
        <v>0</v>
      </c>
      <c r="AC71" s="73"/>
      <c r="AD71" s="73">
        <f t="shared" si="4"/>
        <v>2933642</v>
      </c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16"/>
    </row>
    <row r="72" spans="1:51" s="62" customFormat="1" ht="15.75" customHeight="1">
      <c r="A72" s="167" t="s">
        <v>417</v>
      </c>
      <c r="B72" s="65" t="s">
        <v>418</v>
      </c>
      <c r="C72" s="73">
        <f t="shared" si="15"/>
        <v>2933642</v>
      </c>
      <c r="D72" s="73">
        <f t="shared" si="15"/>
        <v>0</v>
      </c>
      <c r="E72" s="73">
        <f t="shared" si="15"/>
        <v>0</v>
      </c>
      <c r="F72" s="73">
        <f t="shared" si="15"/>
        <v>0</v>
      </c>
      <c r="G72" s="73"/>
      <c r="H72" s="73">
        <f>H73+H75</f>
        <v>-455150</v>
      </c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>
        <f t="shared" si="2"/>
        <v>2478492</v>
      </c>
      <c r="V72" s="73">
        <f t="shared" si="16"/>
        <v>2933642</v>
      </c>
      <c r="W72" s="73">
        <f t="shared" si="16"/>
        <v>0</v>
      </c>
      <c r="X72" s="73"/>
      <c r="Y72" s="73"/>
      <c r="Z72" s="73">
        <f t="shared" si="3"/>
        <v>2933642</v>
      </c>
      <c r="AA72" s="73">
        <f t="shared" si="17"/>
        <v>2933642</v>
      </c>
      <c r="AB72" s="73">
        <f t="shared" si="17"/>
        <v>0</v>
      </c>
      <c r="AC72" s="73"/>
      <c r="AD72" s="73">
        <f t="shared" si="4"/>
        <v>2933642</v>
      </c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16"/>
    </row>
    <row r="73" spans="1:51" s="62" customFormat="1" ht="40.5" customHeight="1">
      <c r="A73" s="168" t="s">
        <v>419</v>
      </c>
      <c r="B73" s="158" t="s">
        <v>420</v>
      </c>
      <c r="C73" s="72">
        <f t="shared" si="15"/>
        <v>2933642</v>
      </c>
      <c r="D73" s="72">
        <f t="shared" si="15"/>
        <v>0</v>
      </c>
      <c r="E73" s="72">
        <f t="shared" si="15"/>
        <v>0</v>
      </c>
      <c r="F73" s="72">
        <f t="shared" si="15"/>
        <v>0</v>
      </c>
      <c r="G73" s="72"/>
      <c r="H73" s="72">
        <f>H74</f>
        <v>-600000</v>
      </c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3">
        <f>C73+D73+E73+F73+G73+H73+I73+J73</f>
        <v>2333642</v>
      </c>
      <c r="V73" s="72">
        <f t="shared" si="16"/>
        <v>2933642</v>
      </c>
      <c r="W73" s="72">
        <f t="shared" si="16"/>
        <v>0</v>
      </c>
      <c r="X73" s="72"/>
      <c r="Y73" s="72"/>
      <c r="Z73" s="74">
        <f t="shared" si="3"/>
        <v>2933642</v>
      </c>
      <c r="AA73" s="72">
        <f t="shared" si="17"/>
        <v>2933642</v>
      </c>
      <c r="AB73" s="72"/>
      <c r="AC73" s="72"/>
      <c r="AD73" s="74">
        <f t="shared" si="4"/>
        <v>2933642</v>
      </c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16"/>
    </row>
    <row r="74" spans="1:51" s="62" customFormat="1" ht="25.5">
      <c r="A74" s="168" t="s">
        <v>421</v>
      </c>
      <c r="B74" s="158" t="s">
        <v>422</v>
      </c>
      <c r="C74" s="72">
        <v>2933642</v>
      </c>
      <c r="D74" s="72"/>
      <c r="E74" s="72"/>
      <c r="F74" s="72"/>
      <c r="G74" s="72"/>
      <c r="H74" s="72">
        <v>-600000</v>
      </c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3">
        <f>C74+D74+E74+F74+G74+H74+I74+J74</f>
        <v>2333642</v>
      </c>
      <c r="V74" s="72">
        <v>2933642</v>
      </c>
      <c r="W74" s="72"/>
      <c r="X74" s="72"/>
      <c r="Y74" s="72"/>
      <c r="Z74" s="74">
        <f t="shared" si="3"/>
        <v>2933642</v>
      </c>
      <c r="AA74" s="72">
        <v>2933642</v>
      </c>
      <c r="AB74" s="72"/>
      <c r="AC74" s="72"/>
      <c r="AD74" s="74">
        <f t="shared" si="4"/>
        <v>2933642</v>
      </c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16"/>
    </row>
    <row r="75" spans="1:51" s="62" customFormat="1" ht="15">
      <c r="A75" s="168" t="s">
        <v>758</v>
      </c>
      <c r="B75" s="164" t="s">
        <v>756</v>
      </c>
      <c r="C75" s="72"/>
      <c r="D75" s="72"/>
      <c r="E75" s="72"/>
      <c r="F75" s="72"/>
      <c r="G75" s="72"/>
      <c r="H75" s="72">
        <f>H76</f>
        <v>144850</v>
      </c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3">
        <f>H75+I75</f>
        <v>144850</v>
      </c>
      <c r="V75" s="72"/>
      <c r="W75" s="72"/>
      <c r="X75" s="72"/>
      <c r="Y75" s="72"/>
      <c r="Z75" s="74"/>
      <c r="AA75" s="72"/>
      <c r="AB75" s="72"/>
      <c r="AC75" s="72"/>
      <c r="AD75" s="74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16"/>
    </row>
    <row r="76" spans="1:51" s="62" customFormat="1" ht="30" customHeight="1">
      <c r="A76" s="168" t="s">
        <v>755</v>
      </c>
      <c r="B76" s="164" t="s">
        <v>757</v>
      </c>
      <c r="C76" s="72"/>
      <c r="D76" s="72"/>
      <c r="E76" s="72"/>
      <c r="F76" s="72"/>
      <c r="G76" s="72"/>
      <c r="H76" s="72">
        <v>144850</v>
      </c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3">
        <f>H76+I76</f>
        <v>144850</v>
      </c>
      <c r="V76" s="72"/>
      <c r="W76" s="72"/>
      <c r="X76" s="72"/>
      <c r="Y76" s="72"/>
      <c r="Z76" s="74"/>
      <c r="AA76" s="72"/>
      <c r="AB76" s="72"/>
      <c r="AC76" s="72"/>
      <c r="AD76" s="74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16"/>
    </row>
    <row r="77" spans="1:51" s="62" customFormat="1" ht="34.5" customHeight="1">
      <c r="A77" s="167" t="s">
        <v>423</v>
      </c>
      <c r="B77" s="65" t="s">
        <v>424</v>
      </c>
      <c r="C77" s="73">
        <f t="shared" ref="C77:H77" si="18">C78+C81</f>
        <v>10000000</v>
      </c>
      <c r="D77" s="73">
        <f t="shared" si="18"/>
        <v>0</v>
      </c>
      <c r="E77" s="73">
        <f t="shared" si="18"/>
        <v>0</v>
      </c>
      <c r="F77" s="73">
        <f t="shared" si="18"/>
        <v>0</v>
      </c>
      <c r="G77" s="73">
        <f t="shared" si="18"/>
        <v>6290000</v>
      </c>
      <c r="H77" s="73">
        <f t="shared" si="18"/>
        <v>4450000</v>
      </c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>
        <f t="shared" si="2"/>
        <v>20740000</v>
      </c>
      <c r="V77" s="73">
        <f>V78+V81</f>
        <v>10000000</v>
      </c>
      <c r="W77" s="73">
        <f>W78+W81</f>
        <v>0</v>
      </c>
      <c r="X77" s="73"/>
      <c r="Y77" s="73"/>
      <c r="Z77" s="73">
        <f t="shared" si="3"/>
        <v>10000000</v>
      </c>
      <c r="AA77" s="73">
        <f>AA78+AA81</f>
        <v>10000000</v>
      </c>
      <c r="AB77" s="73">
        <f>AB78+AB81</f>
        <v>0</v>
      </c>
      <c r="AC77" s="73"/>
      <c r="AD77" s="73">
        <f t="shared" si="4"/>
        <v>10000000</v>
      </c>
      <c r="AE77" s="102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16"/>
    </row>
    <row r="78" spans="1:51" s="62" customFormat="1" ht="72.75" customHeight="1">
      <c r="A78" s="167" t="s">
        <v>425</v>
      </c>
      <c r="B78" s="65" t="s">
        <v>426</v>
      </c>
      <c r="C78" s="73">
        <f t="shared" ref="C78:F79" si="19">C79</f>
        <v>6000000</v>
      </c>
      <c r="D78" s="73">
        <f t="shared" si="19"/>
        <v>0</v>
      </c>
      <c r="E78" s="73">
        <f t="shared" si="19"/>
        <v>0</v>
      </c>
      <c r="F78" s="73">
        <f t="shared" si="19"/>
        <v>0</v>
      </c>
      <c r="G78" s="73"/>
      <c r="H78" s="73">
        <f>H79</f>
        <v>1200000</v>
      </c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>
        <f t="shared" si="2"/>
        <v>7200000</v>
      </c>
      <c r="V78" s="73">
        <f>V79</f>
        <v>6000000</v>
      </c>
      <c r="W78" s="73">
        <f>W79</f>
        <v>0</v>
      </c>
      <c r="X78" s="73"/>
      <c r="Y78" s="73"/>
      <c r="Z78" s="73">
        <f t="shared" si="3"/>
        <v>6000000</v>
      </c>
      <c r="AA78" s="73">
        <f>AA79</f>
        <v>6000000</v>
      </c>
      <c r="AB78" s="73">
        <f>AB79</f>
        <v>0</v>
      </c>
      <c r="AC78" s="73"/>
      <c r="AD78" s="73">
        <f t="shared" si="4"/>
        <v>6000000</v>
      </c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16"/>
    </row>
    <row r="79" spans="1:51" s="62" customFormat="1" ht="84.75" customHeight="1">
      <c r="A79" s="168" t="s">
        <v>427</v>
      </c>
      <c r="B79" s="66" t="s">
        <v>428</v>
      </c>
      <c r="C79" s="72">
        <f t="shared" si="19"/>
        <v>6000000</v>
      </c>
      <c r="D79" s="72"/>
      <c r="E79" s="72"/>
      <c r="F79" s="72"/>
      <c r="G79" s="72"/>
      <c r="H79" s="72">
        <f>H80</f>
        <v>1200000</v>
      </c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4">
        <f t="shared" si="2"/>
        <v>7200000</v>
      </c>
      <c r="V79" s="72">
        <f>V80</f>
        <v>6000000</v>
      </c>
      <c r="W79" s="72"/>
      <c r="X79" s="72"/>
      <c r="Y79" s="72"/>
      <c r="Z79" s="74">
        <f t="shared" si="3"/>
        <v>6000000</v>
      </c>
      <c r="AA79" s="72">
        <f>AA80</f>
        <v>6000000</v>
      </c>
      <c r="AB79" s="72"/>
      <c r="AC79" s="72"/>
      <c r="AD79" s="74">
        <f t="shared" si="4"/>
        <v>6000000</v>
      </c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16"/>
    </row>
    <row r="80" spans="1:51" s="62" customFormat="1" ht="81" customHeight="1">
      <c r="A80" s="168" t="s">
        <v>429</v>
      </c>
      <c r="B80" s="66" t="s">
        <v>430</v>
      </c>
      <c r="C80" s="72">
        <v>6000000</v>
      </c>
      <c r="D80" s="72"/>
      <c r="E80" s="72"/>
      <c r="F80" s="72"/>
      <c r="G80" s="72"/>
      <c r="H80" s="72">
        <v>1200000</v>
      </c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4">
        <f t="shared" si="2"/>
        <v>7200000</v>
      </c>
      <c r="V80" s="72">
        <v>6000000</v>
      </c>
      <c r="W80" s="72"/>
      <c r="X80" s="72"/>
      <c r="Y80" s="72"/>
      <c r="Z80" s="74">
        <f t="shared" si="3"/>
        <v>6000000</v>
      </c>
      <c r="AA80" s="72">
        <v>6000000</v>
      </c>
      <c r="AB80" s="72"/>
      <c r="AC80" s="72"/>
      <c r="AD80" s="74">
        <f t="shared" si="4"/>
        <v>6000000</v>
      </c>
      <c r="AE80" s="102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16"/>
    </row>
    <row r="81" spans="1:51" s="62" customFormat="1" ht="25.5">
      <c r="A81" s="167" t="s">
        <v>431</v>
      </c>
      <c r="B81" s="65" t="s">
        <v>432</v>
      </c>
      <c r="C81" s="70">
        <f t="shared" ref="C81:F82" si="20">C82</f>
        <v>4000000</v>
      </c>
      <c r="D81" s="70">
        <f t="shared" si="20"/>
        <v>0</v>
      </c>
      <c r="E81" s="70">
        <f t="shared" si="20"/>
        <v>0</v>
      </c>
      <c r="F81" s="70">
        <f t="shared" si="20"/>
        <v>0</v>
      </c>
      <c r="G81" s="70">
        <f>G82</f>
        <v>6290000</v>
      </c>
      <c r="H81" s="70">
        <f>H82</f>
        <v>3250000</v>
      </c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3">
        <f t="shared" si="2"/>
        <v>13540000</v>
      </c>
      <c r="V81" s="70">
        <f t="shared" ref="V81:W82" si="21">V82</f>
        <v>4000000</v>
      </c>
      <c r="W81" s="70">
        <f t="shared" si="21"/>
        <v>0</v>
      </c>
      <c r="X81" s="70"/>
      <c r="Y81" s="70"/>
      <c r="Z81" s="73">
        <f t="shared" si="3"/>
        <v>4000000</v>
      </c>
      <c r="AA81" s="70">
        <f>AA82</f>
        <v>4000000</v>
      </c>
      <c r="AB81" s="70">
        <f>AB82</f>
        <v>0</v>
      </c>
      <c r="AC81" s="70"/>
      <c r="AD81" s="73">
        <f t="shared" si="4"/>
        <v>4000000</v>
      </c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16"/>
    </row>
    <row r="82" spans="1:51" s="62" customFormat="1" ht="38.25" customHeight="1">
      <c r="A82" s="167" t="s">
        <v>433</v>
      </c>
      <c r="B82" s="65" t="s">
        <v>434</v>
      </c>
      <c r="C82" s="70">
        <f t="shared" si="20"/>
        <v>4000000</v>
      </c>
      <c r="D82" s="70">
        <f t="shared" si="20"/>
        <v>0</v>
      </c>
      <c r="E82" s="70">
        <f t="shared" si="20"/>
        <v>0</v>
      </c>
      <c r="F82" s="70">
        <f t="shared" si="20"/>
        <v>0</v>
      </c>
      <c r="G82" s="70">
        <f>G83</f>
        <v>6290000</v>
      </c>
      <c r="H82" s="70">
        <f>H83</f>
        <v>3250000</v>
      </c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3">
        <f t="shared" si="2"/>
        <v>13540000</v>
      </c>
      <c r="V82" s="70">
        <f t="shared" si="21"/>
        <v>4000000</v>
      </c>
      <c r="W82" s="70">
        <f t="shared" si="21"/>
        <v>0</v>
      </c>
      <c r="X82" s="70"/>
      <c r="Y82" s="70"/>
      <c r="Z82" s="73">
        <f t="shared" si="3"/>
        <v>4000000</v>
      </c>
      <c r="AA82" s="70">
        <f>AA83</f>
        <v>4000000</v>
      </c>
      <c r="AB82" s="70">
        <f>AB83</f>
        <v>0</v>
      </c>
      <c r="AC82" s="70"/>
      <c r="AD82" s="73">
        <f t="shared" si="4"/>
        <v>4000000</v>
      </c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16"/>
    </row>
    <row r="83" spans="1:51" s="62" customFormat="1" ht="38.25">
      <c r="A83" s="168" t="s">
        <v>435</v>
      </c>
      <c r="B83" s="66" t="s">
        <v>436</v>
      </c>
      <c r="C83" s="72">
        <v>4000000</v>
      </c>
      <c r="D83" s="72"/>
      <c r="E83" s="72"/>
      <c r="F83" s="72"/>
      <c r="G83" s="72">
        <v>6290000</v>
      </c>
      <c r="H83" s="72">
        <v>3250000</v>
      </c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3">
        <f t="shared" si="2"/>
        <v>13540000</v>
      </c>
      <c r="V83" s="72">
        <v>4000000</v>
      </c>
      <c r="W83" s="72"/>
      <c r="X83" s="72"/>
      <c r="Y83" s="72"/>
      <c r="Z83" s="73">
        <f t="shared" si="3"/>
        <v>4000000</v>
      </c>
      <c r="AA83" s="72">
        <v>4000000</v>
      </c>
      <c r="AB83" s="72"/>
      <c r="AC83" s="72"/>
      <c r="AD83" s="74">
        <f t="shared" ref="AD83:AD155" si="22">AA83+AB83+AC83</f>
        <v>4000000</v>
      </c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16"/>
    </row>
    <row r="84" spans="1:51" s="62" customFormat="1" ht="20.25" hidden="1" customHeight="1">
      <c r="A84" s="167" t="s">
        <v>656</v>
      </c>
      <c r="B84" s="65" t="s">
        <v>657</v>
      </c>
      <c r="C84" s="70">
        <f t="shared" ref="C84:F85" si="23">C85</f>
        <v>302400</v>
      </c>
      <c r="D84" s="70">
        <f t="shared" si="23"/>
        <v>0</v>
      </c>
      <c r="E84" s="70">
        <f t="shared" si="23"/>
        <v>0</v>
      </c>
      <c r="F84" s="70">
        <f t="shared" si="23"/>
        <v>0</v>
      </c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3">
        <f t="shared" ref="U84:U155" si="24">C84+D84+E84+F84+G84+H84+I84+J84</f>
        <v>302400</v>
      </c>
      <c r="V84" s="70">
        <f>V85</f>
        <v>302400</v>
      </c>
      <c r="W84" s="70">
        <f>W85</f>
        <v>0</v>
      </c>
      <c r="X84" s="70">
        <v>0</v>
      </c>
      <c r="Y84" s="70">
        <v>0</v>
      </c>
      <c r="Z84" s="70">
        <f>V84+W84+X84+Y84</f>
        <v>302400</v>
      </c>
      <c r="AA84" s="70">
        <f>AA85</f>
        <v>302400</v>
      </c>
      <c r="AB84" s="70">
        <f>AB85</f>
        <v>0</v>
      </c>
      <c r="AC84" s="70"/>
      <c r="AD84" s="73">
        <f t="shared" si="22"/>
        <v>302400</v>
      </c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16"/>
    </row>
    <row r="85" spans="1:51" s="62" customFormat="1" ht="45" hidden="1" customHeight="1">
      <c r="A85" s="167" t="s">
        <v>658</v>
      </c>
      <c r="B85" s="65" t="s">
        <v>659</v>
      </c>
      <c r="C85" s="70">
        <f t="shared" si="23"/>
        <v>302400</v>
      </c>
      <c r="D85" s="70">
        <f t="shared" si="23"/>
        <v>0</v>
      </c>
      <c r="E85" s="70">
        <f t="shared" si="23"/>
        <v>0</v>
      </c>
      <c r="F85" s="70">
        <f t="shared" si="23"/>
        <v>0</v>
      </c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3">
        <f t="shared" si="24"/>
        <v>302400</v>
      </c>
      <c r="V85" s="70">
        <f>V86</f>
        <v>302400</v>
      </c>
      <c r="W85" s="70">
        <f>W86</f>
        <v>0</v>
      </c>
      <c r="X85" s="70">
        <v>0</v>
      </c>
      <c r="Y85" s="70">
        <v>0</v>
      </c>
      <c r="Z85" s="72">
        <f t="shared" ref="Z85:Z86" si="25">V85+W85+X85+Y85</f>
        <v>302400</v>
      </c>
      <c r="AA85" s="70">
        <f>AA86</f>
        <v>302400</v>
      </c>
      <c r="AB85" s="70">
        <f>AB86</f>
        <v>0</v>
      </c>
      <c r="AC85" s="70"/>
      <c r="AD85" s="73">
        <f t="shared" si="22"/>
        <v>302400</v>
      </c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16"/>
    </row>
    <row r="86" spans="1:51" s="62" customFormat="1" ht="42.75" hidden="1" customHeight="1">
      <c r="A86" s="168" t="s">
        <v>661</v>
      </c>
      <c r="B86" s="66" t="s">
        <v>660</v>
      </c>
      <c r="C86" s="72">
        <v>302400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3">
        <f>C86</f>
        <v>302400</v>
      </c>
      <c r="V86" s="72">
        <v>302400</v>
      </c>
      <c r="W86" s="72"/>
      <c r="X86" s="72"/>
      <c r="Y86" s="72"/>
      <c r="Z86" s="72">
        <f t="shared" si="25"/>
        <v>302400</v>
      </c>
      <c r="AA86" s="72">
        <v>302400</v>
      </c>
      <c r="AB86" s="72"/>
      <c r="AC86" s="72"/>
      <c r="AD86" s="74">
        <f t="shared" si="22"/>
        <v>302400</v>
      </c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16"/>
    </row>
    <row r="87" spans="1:51" s="62" customFormat="1" ht="18.75" customHeight="1">
      <c r="A87" s="167" t="s">
        <v>437</v>
      </c>
      <c r="B87" s="65" t="s">
        <v>438</v>
      </c>
      <c r="C87" s="70">
        <f>C88+C112+C114+C118+C124</f>
        <v>2100000</v>
      </c>
      <c r="D87" s="70">
        <f>D88+D112+D114+D118+D124</f>
        <v>0</v>
      </c>
      <c r="E87" s="70">
        <f>E88+E112+E114+E118+E124</f>
        <v>0</v>
      </c>
      <c r="F87" s="70">
        <f>F88+F112+F114+F118+F124</f>
        <v>0</v>
      </c>
      <c r="G87" s="70"/>
      <c r="H87" s="70">
        <v>1100000</v>
      </c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3">
        <f t="shared" si="24"/>
        <v>3200000</v>
      </c>
      <c r="V87" s="70">
        <f>V88+V112+V114+V118+V124</f>
        <v>1200000</v>
      </c>
      <c r="W87" s="70">
        <f>W88+W112+W114+W118+W124</f>
        <v>0</v>
      </c>
      <c r="X87" s="70"/>
      <c r="Y87" s="70"/>
      <c r="Z87" s="73">
        <f t="shared" ref="Z87:Z155" si="26">V87+W87+X87+Y87</f>
        <v>1200000</v>
      </c>
      <c r="AA87" s="70">
        <f>AA88+AA114+AA118+AA124</f>
        <v>1200000</v>
      </c>
      <c r="AB87" s="70">
        <f>AB88+AB114+AB118+AB124</f>
        <v>0</v>
      </c>
      <c r="AC87" s="70"/>
      <c r="AD87" s="73">
        <f t="shared" si="22"/>
        <v>1200000</v>
      </c>
      <c r="AE87" s="102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16"/>
    </row>
    <row r="88" spans="1:51" s="62" customFormat="1" ht="44.25" customHeight="1">
      <c r="A88" s="172" t="s">
        <v>544</v>
      </c>
      <c r="B88" s="131" t="s">
        <v>545</v>
      </c>
      <c r="C88" s="73">
        <f>C89+C91+C93+C95+C97+C99+C102+C106+C108+C110</f>
        <v>893500</v>
      </c>
      <c r="D88" s="73">
        <f>D89+D91+D93+D95+D97+D99+D102+D106+D108+D110</f>
        <v>0</v>
      </c>
      <c r="E88" s="73">
        <f>E89+E91+E93+E95+E97+E99+E102+E106+E108+E110</f>
        <v>0</v>
      </c>
      <c r="F88" s="73">
        <f>F89+F91+F93+F95+F97+F99+F102+F106+F108+F110</f>
        <v>0</v>
      </c>
      <c r="G88" s="73"/>
      <c r="H88" s="73">
        <f>H89+H93+H95+H97+H102+H106+H108+H110</f>
        <v>288300</v>
      </c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>
        <f t="shared" si="24"/>
        <v>1181800</v>
      </c>
      <c r="V88" s="73">
        <f>V89+V91+V93+V95+V97+V99+V102+V106+V108+V110</f>
        <v>893500</v>
      </c>
      <c r="W88" s="73">
        <f>W89+W91+W93+W95+W97+W99+W102+W106+W108+W110</f>
        <v>0</v>
      </c>
      <c r="X88" s="73"/>
      <c r="Y88" s="73"/>
      <c r="Z88" s="73">
        <f t="shared" si="26"/>
        <v>893500</v>
      </c>
      <c r="AA88" s="73">
        <f>AA89+AA91+AA93+AA95+AA97+AA99+AA102+AA106+AA108+AA110+AA112</f>
        <v>1189000</v>
      </c>
      <c r="AB88" s="73">
        <f>AB89+AB91+AB93+AB95+AB97+AB99+AB102+AB106+AB108+AB110+AB112</f>
        <v>0</v>
      </c>
      <c r="AC88" s="73"/>
      <c r="AD88" s="73">
        <f t="shared" si="22"/>
        <v>1189000</v>
      </c>
      <c r="AE88" s="102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16"/>
    </row>
    <row r="89" spans="1:51" s="62" customFormat="1" ht="72.75" customHeight="1">
      <c r="A89" s="172" t="s">
        <v>578</v>
      </c>
      <c r="B89" s="131" t="s">
        <v>579</v>
      </c>
      <c r="C89" s="71">
        <f>C90</f>
        <v>57250</v>
      </c>
      <c r="D89" s="71">
        <f>D90</f>
        <v>0</v>
      </c>
      <c r="E89" s="71">
        <f>E90</f>
        <v>0</v>
      </c>
      <c r="F89" s="71">
        <f>F90</f>
        <v>0</v>
      </c>
      <c r="G89" s="71"/>
      <c r="H89" s="71">
        <f>H90</f>
        <v>-28300</v>
      </c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3">
        <f t="shared" si="24"/>
        <v>28950</v>
      </c>
      <c r="V89" s="71">
        <f>V90</f>
        <v>57250</v>
      </c>
      <c r="W89" s="71">
        <f>W90</f>
        <v>0</v>
      </c>
      <c r="X89" s="71"/>
      <c r="Y89" s="71"/>
      <c r="Z89" s="73">
        <f t="shared" si="26"/>
        <v>57250</v>
      </c>
      <c r="AA89" s="71">
        <f>AA90</f>
        <v>57250</v>
      </c>
      <c r="AB89" s="71">
        <f>AB90</f>
        <v>0</v>
      </c>
      <c r="AC89" s="71"/>
      <c r="AD89" s="73">
        <f t="shared" si="22"/>
        <v>57250</v>
      </c>
      <c r="AE89" s="102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16"/>
    </row>
    <row r="90" spans="1:51" s="62" customFormat="1" ht="72.75" customHeight="1">
      <c r="A90" s="161" t="s">
        <v>576</v>
      </c>
      <c r="B90" s="132" t="s">
        <v>577</v>
      </c>
      <c r="C90" s="75">
        <v>57250</v>
      </c>
      <c r="D90" s="75"/>
      <c r="E90" s="75"/>
      <c r="F90" s="75"/>
      <c r="G90" s="75"/>
      <c r="H90" s="75">
        <v>-28300</v>
      </c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4">
        <f t="shared" si="24"/>
        <v>28950</v>
      </c>
      <c r="V90" s="75">
        <v>57250</v>
      </c>
      <c r="W90" s="75"/>
      <c r="X90" s="75"/>
      <c r="Y90" s="75"/>
      <c r="Z90" s="74">
        <f t="shared" si="26"/>
        <v>57250</v>
      </c>
      <c r="AA90" s="75">
        <v>57250</v>
      </c>
      <c r="AB90" s="75"/>
      <c r="AC90" s="75"/>
      <c r="AD90" s="74">
        <f t="shared" si="22"/>
        <v>57250</v>
      </c>
      <c r="AE90" s="102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16"/>
    </row>
    <row r="91" spans="1:51" s="62" customFormat="1" ht="75" hidden="1" customHeight="1">
      <c r="A91" s="172" t="s">
        <v>574</v>
      </c>
      <c r="B91" s="131" t="s">
        <v>575</v>
      </c>
      <c r="C91" s="71">
        <f>C92</f>
        <v>118000</v>
      </c>
      <c r="D91" s="71">
        <f>D92</f>
        <v>0</v>
      </c>
      <c r="E91" s="71">
        <f>E92</f>
        <v>0</v>
      </c>
      <c r="F91" s="71">
        <f>F92</f>
        <v>0</v>
      </c>
      <c r="G91" s="71"/>
      <c r="H91" s="71">
        <f>H92</f>
        <v>0</v>
      </c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3">
        <f t="shared" si="24"/>
        <v>118000</v>
      </c>
      <c r="V91" s="71">
        <f>V92</f>
        <v>118000</v>
      </c>
      <c r="W91" s="71">
        <f>W92</f>
        <v>0</v>
      </c>
      <c r="X91" s="71"/>
      <c r="Y91" s="71"/>
      <c r="Z91" s="73">
        <f t="shared" si="26"/>
        <v>118000</v>
      </c>
      <c r="AA91" s="71">
        <f>AA92</f>
        <v>118000</v>
      </c>
      <c r="AB91" s="71">
        <f>AB92</f>
        <v>0</v>
      </c>
      <c r="AC91" s="71"/>
      <c r="AD91" s="73">
        <f t="shared" si="22"/>
        <v>118000</v>
      </c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16"/>
    </row>
    <row r="92" spans="1:51" s="62" customFormat="1" ht="86.25" hidden="1" customHeight="1">
      <c r="A92" s="161" t="s">
        <v>572</v>
      </c>
      <c r="B92" s="104" t="s">
        <v>573</v>
      </c>
      <c r="C92" s="75">
        <v>118000</v>
      </c>
      <c r="D92" s="75"/>
      <c r="E92" s="75"/>
      <c r="F92" s="75"/>
      <c r="G92" s="75"/>
      <c r="H92" s="75">
        <v>0</v>
      </c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4">
        <f t="shared" si="24"/>
        <v>118000</v>
      </c>
      <c r="V92" s="75">
        <v>118000</v>
      </c>
      <c r="W92" s="75"/>
      <c r="X92" s="75"/>
      <c r="Y92" s="75"/>
      <c r="Z92" s="74">
        <f t="shared" si="26"/>
        <v>118000</v>
      </c>
      <c r="AA92" s="75">
        <v>118000</v>
      </c>
      <c r="AB92" s="75"/>
      <c r="AC92" s="75"/>
      <c r="AD92" s="74">
        <f t="shared" si="22"/>
        <v>118000</v>
      </c>
      <c r="AE92" s="102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16"/>
    </row>
    <row r="93" spans="1:51" s="62" customFormat="1" ht="60" customHeight="1">
      <c r="A93" s="172" t="s">
        <v>570</v>
      </c>
      <c r="B93" s="131" t="s">
        <v>571</v>
      </c>
      <c r="C93" s="71">
        <f>C94</f>
        <v>133500</v>
      </c>
      <c r="D93" s="71">
        <f>D94</f>
        <v>0</v>
      </c>
      <c r="E93" s="71">
        <f>E94</f>
        <v>0</v>
      </c>
      <c r="F93" s="71">
        <f>F94</f>
        <v>0</v>
      </c>
      <c r="G93" s="71"/>
      <c r="H93" s="71">
        <f>H94</f>
        <v>75000</v>
      </c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3">
        <f t="shared" si="24"/>
        <v>208500</v>
      </c>
      <c r="V93" s="71">
        <f>V94</f>
        <v>133500</v>
      </c>
      <c r="W93" s="71">
        <f>W94</f>
        <v>0</v>
      </c>
      <c r="X93" s="71"/>
      <c r="Y93" s="71"/>
      <c r="Z93" s="73">
        <f t="shared" si="26"/>
        <v>133500</v>
      </c>
      <c r="AA93" s="71">
        <f>AA94</f>
        <v>133500</v>
      </c>
      <c r="AB93" s="71">
        <f>AB94</f>
        <v>0</v>
      </c>
      <c r="AC93" s="71"/>
      <c r="AD93" s="73">
        <f t="shared" si="22"/>
        <v>133500</v>
      </c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16"/>
    </row>
    <row r="94" spans="1:51" s="62" customFormat="1" ht="71.25" customHeight="1">
      <c r="A94" s="161" t="s">
        <v>568</v>
      </c>
      <c r="B94" s="132" t="s">
        <v>569</v>
      </c>
      <c r="C94" s="75">
        <v>133500</v>
      </c>
      <c r="D94" s="75"/>
      <c r="E94" s="75"/>
      <c r="F94" s="75"/>
      <c r="G94" s="75"/>
      <c r="H94" s="75">
        <v>75000</v>
      </c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4">
        <f t="shared" si="24"/>
        <v>208500</v>
      </c>
      <c r="V94" s="75">
        <v>133500</v>
      </c>
      <c r="W94" s="75"/>
      <c r="X94" s="75"/>
      <c r="Y94" s="75"/>
      <c r="Z94" s="94">
        <f t="shared" si="26"/>
        <v>133500</v>
      </c>
      <c r="AA94" s="75">
        <v>133500</v>
      </c>
      <c r="AB94" s="75"/>
      <c r="AC94" s="75"/>
      <c r="AD94" s="74">
        <f t="shared" si="22"/>
        <v>133500</v>
      </c>
      <c r="AE94" s="102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16"/>
    </row>
    <row r="95" spans="1:51" s="62" customFormat="1" ht="58.5" customHeight="1">
      <c r="A95" s="172" t="s">
        <v>673</v>
      </c>
      <c r="B95" s="131" t="s">
        <v>670</v>
      </c>
      <c r="C95" s="71">
        <f>C96</f>
        <v>2000</v>
      </c>
      <c r="D95" s="71">
        <f>D96</f>
        <v>0</v>
      </c>
      <c r="E95" s="71">
        <f>E96</f>
        <v>0</v>
      </c>
      <c r="F95" s="71">
        <f>F96</f>
        <v>0</v>
      </c>
      <c r="G95" s="71"/>
      <c r="H95" s="71">
        <f>H96</f>
        <v>-2000</v>
      </c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3">
        <f t="shared" si="24"/>
        <v>0</v>
      </c>
      <c r="V95" s="71">
        <f>V96</f>
        <v>2000</v>
      </c>
      <c r="W95" s="71">
        <f>W96</f>
        <v>0</v>
      </c>
      <c r="X95" s="71"/>
      <c r="Y95" s="71"/>
      <c r="Z95" s="94">
        <f t="shared" si="26"/>
        <v>2000</v>
      </c>
      <c r="AA95" s="71">
        <f>AA96</f>
        <v>2000</v>
      </c>
      <c r="AB95" s="71">
        <f>AB96</f>
        <v>0</v>
      </c>
      <c r="AC95" s="75"/>
      <c r="AD95" s="73">
        <f t="shared" si="22"/>
        <v>2000</v>
      </c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101"/>
      <c r="AV95" s="101"/>
      <c r="AW95" s="101"/>
      <c r="AX95" s="101"/>
      <c r="AY95" s="116"/>
    </row>
    <row r="96" spans="1:51" s="62" customFormat="1" ht="71.25" customHeight="1">
      <c r="A96" s="161" t="s">
        <v>668</v>
      </c>
      <c r="B96" s="132" t="s">
        <v>669</v>
      </c>
      <c r="C96" s="75">
        <v>2000</v>
      </c>
      <c r="D96" s="75"/>
      <c r="E96" s="75"/>
      <c r="F96" s="75"/>
      <c r="G96" s="75"/>
      <c r="H96" s="75">
        <v>-2000</v>
      </c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4">
        <f t="shared" si="24"/>
        <v>0</v>
      </c>
      <c r="V96" s="75">
        <v>2000</v>
      </c>
      <c r="W96" s="75"/>
      <c r="X96" s="75"/>
      <c r="Y96" s="75"/>
      <c r="Z96" s="95">
        <f t="shared" si="26"/>
        <v>2000</v>
      </c>
      <c r="AA96" s="75">
        <v>2000</v>
      </c>
      <c r="AB96" s="75"/>
      <c r="AC96" s="75"/>
      <c r="AD96" s="74">
        <f t="shared" si="22"/>
        <v>2000</v>
      </c>
      <c r="AE96" s="102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16"/>
    </row>
    <row r="97" spans="1:51" s="62" customFormat="1" ht="63.75" customHeight="1">
      <c r="A97" s="108" t="s">
        <v>674</v>
      </c>
      <c r="B97" s="131" t="s">
        <v>672</v>
      </c>
      <c r="C97" s="71">
        <f>C98</f>
        <v>30000</v>
      </c>
      <c r="D97" s="71">
        <f>D98</f>
        <v>0</v>
      </c>
      <c r="E97" s="71">
        <f>E98</f>
        <v>0</v>
      </c>
      <c r="F97" s="71">
        <f>F98</f>
        <v>0</v>
      </c>
      <c r="G97" s="71">
        <f t="shared" ref="G97:AB98" si="27">G98</f>
        <v>0</v>
      </c>
      <c r="H97" s="71">
        <f t="shared" si="27"/>
        <v>-50000</v>
      </c>
      <c r="I97" s="71">
        <f t="shared" si="27"/>
        <v>0</v>
      </c>
      <c r="J97" s="71">
        <f t="shared" si="27"/>
        <v>0</v>
      </c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>
        <f t="shared" si="27"/>
        <v>-20000</v>
      </c>
      <c r="V97" s="71">
        <f t="shared" si="27"/>
        <v>30000</v>
      </c>
      <c r="W97" s="71">
        <f t="shared" si="27"/>
        <v>0</v>
      </c>
      <c r="X97" s="71">
        <f t="shared" si="27"/>
        <v>0</v>
      </c>
      <c r="Y97" s="71">
        <f t="shared" si="27"/>
        <v>0</v>
      </c>
      <c r="Z97" s="71">
        <f t="shared" si="27"/>
        <v>155500</v>
      </c>
      <c r="AA97" s="71">
        <f t="shared" si="27"/>
        <v>30000</v>
      </c>
      <c r="AB97" s="71">
        <f t="shared" si="27"/>
        <v>0</v>
      </c>
      <c r="AC97" s="75"/>
      <c r="AD97" s="73">
        <f t="shared" si="22"/>
        <v>30000</v>
      </c>
      <c r="AE97" s="102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  <c r="AT97" s="101"/>
      <c r="AU97" s="101"/>
      <c r="AV97" s="101"/>
      <c r="AW97" s="101"/>
      <c r="AX97" s="101"/>
      <c r="AY97" s="116"/>
    </row>
    <row r="98" spans="1:51" s="62" customFormat="1" ht="71.25" customHeight="1">
      <c r="A98" s="161" t="s">
        <v>675</v>
      </c>
      <c r="B98" s="132" t="s">
        <v>671</v>
      </c>
      <c r="C98" s="75">
        <v>30000</v>
      </c>
      <c r="D98" s="75"/>
      <c r="E98" s="75"/>
      <c r="F98" s="75"/>
      <c r="G98" s="75"/>
      <c r="H98" s="75">
        <v>-50000</v>
      </c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4">
        <f t="shared" si="24"/>
        <v>-20000</v>
      </c>
      <c r="V98" s="75">
        <v>30000</v>
      </c>
      <c r="W98" s="75"/>
      <c r="X98" s="75"/>
      <c r="Y98" s="75"/>
      <c r="Z98" s="75">
        <f t="shared" si="27"/>
        <v>155500</v>
      </c>
      <c r="AA98" s="75">
        <v>30000</v>
      </c>
      <c r="AB98" s="75"/>
      <c r="AC98" s="75"/>
      <c r="AD98" s="74">
        <f t="shared" si="22"/>
        <v>30000</v>
      </c>
      <c r="AE98" s="102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16"/>
    </row>
    <row r="99" spans="1:51" s="62" customFormat="1" ht="69.75" hidden="1" customHeight="1">
      <c r="A99" s="172" t="s">
        <v>546</v>
      </c>
      <c r="B99" s="133" t="s">
        <v>547</v>
      </c>
      <c r="C99" s="71">
        <f>C100+C101</f>
        <v>155500</v>
      </c>
      <c r="D99" s="71">
        <f>D100+D101</f>
        <v>0</v>
      </c>
      <c r="E99" s="71">
        <f>E100+E101</f>
        <v>0</v>
      </c>
      <c r="F99" s="71">
        <f>F100+F101</f>
        <v>0</v>
      </c>
      <c r="G99" s="71"/>
      <c r="H99" s="71">
        <f>H100+H101</f>
        <v>0</v>
      </c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3">
        <f t="shared" si="24"/>
        <v>155500</v>
      </c>
      <c r="V99" s="71">
        <f>V100+V101</f>
        <v>155500</v>
      </c>
      <c r="W99" s="71">
        <f>W100+W101</f>
        <v>0</v>
      </c>
      <c r="X99" s="71"/>
      <c r="Y99" s="71"/>
      <c r="Z99" s="73">
        <f t="shared" si="26"/>
        <v>155500</v>
      </c>
      <c r="AA99" s="71">
        <f>AA100+AA101</f>
        <v>155500</v>
      </c>
      <c r="AB99" s="71">
        <f>AB100+AB101</f>
        <v>0</v>
      </c>
      <c r="AC99" s="71"/>
      <c r="AD99" s="73">
        <f t="shared" si="22"/>
        <v>155500</v>
      </c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  <c r="AT99" s="101"/>
      <c r="AU99" s="101"/>
      <c r="AV99" s="101"/>
      <c r="AW99" s="101"/>
      <c r="AX99" s="101"/>
      <c r="AY99" s="116"/>
    </row>
    <row r="100" spans="1:51" s="62" customFormat="1" ht="53.25" hidden="1" customHeight="1">
      <c r="A100" s="168" t="s">
        <v>543</v>
      </c>
      <c r="B100" s="134" t="s">
        <v>542</v>
      </c>
      <c r="C100" s="71"/>
      <c r="D100" s="71"/>
      <c r="E100" s="71"/>
      <c r="F100" s="71"/>
      <c r="G100" s="71"/>
      <c r="H100" s="71">
        <v>0</v>
      </c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3">
        <f t="shared" si="24"/>
        <v>0</v>
      </c>
      <c r="V100" s="71"/>
      <c r="W100" s="71"/>
      <c r="X100" s="71"/>
      <c r="Y100" s="71"/>
      <c r="Z100" s="73">
        <f t="shared" si="26"/>
        <v>0</v>
      </c>
      <c r="AA100" s="71"/>
      <c r="AB100" s="71"/>
      <c r="AC100" s="71"/>
      <c r="AD100" s="73">
        <f t="shared" si="22"/>
        <v>0</v>
      </c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16"/>
    </row>
    <row r="101" spans="1:51" s="62" customFormat="1" ht="78.75" hidden="1" customHeight="1">
      <c r="A101" s="113" t="s">
        <v>548</v>
      </c>
      <c r="B101" s="132" t="s">
        <v>549</v>
      </c>
      <c r="C101" s="75">
        <v>155500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4">
        <f t="shared" si="24"/>
        <v>155500</v>
      </c>
      <c r="V101" s="75">
        <v>155500</v>
      </c>
      <c r="W101" s="75"/>
      <c r="X101" s="75"/>
      <c r="Y101" s="75"/>
      <c r="Z101" s="74">
        <f t="shared" si="26"/>
        <v>155500</v>
      </c>
      <c r="AA101" s="75">
        <v>155500</v>
      </c>
      <c r="AB101" s="75"/>
      <c r="AC101" s="75"/>
      <c r="AD101" s="74">
        <f t="shared" si="22"/>
        <v>155500</v>
      </c>
      <c r="AE101" s="102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16"/>
    </row>
    <row r="102" spans="1:51" s="62" customFormat="1" ht="69" customHeight="1">
      <c r="A102" s="172" t="s">
        <v>552</v>
      </c>
      <c r="B102" s="131" t="s">
        <v>553</v>
      </c>
      <c r="C102" s="71">
        <f>C103+C104+C105</f>
        <v>2250</v>
      </c>
      <c r="D102" s="71">
        <f>D103+D104+D105</f>
        <v>0</v>
      </c>
      <c r="E102" s="71">
        <f>E103+E104+E105</f>
        <v>0</v>
      </c>
      <c r="F102" s="71">
        <f>F103+F104+F105</f>
        <v>0</v>
      </c>
      <c r="G102" s="71"/>
      <c r="H102" s="71">
        <f>H103+H104</f>
        <v>45000</v>
      </c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3">
        <f t="shared" si="24"/>
        <v>47250</v>
      </c>
      <c r="V102" s="71">
        <f>V103+V104+V105</f>
        <v>2250</v>
      </c>
      <c r="W102" s="71">
        <f>W103+W104+W105</f>
        <v>0</v>
      </c>
      <c r="X102" s="71"/>
      <c r="Y102" s="71"/>
      <c r="Z102" s="73">
        <f t="shared" si="26"/>
        <v>2250</v>
      </c>
      <c r="AA102" s="71">
        <f>AA103+AA104+AA105</f>
        <v>2250</v>
      </c>
      <c r="AB102" s="71">
        <f>AB103+AB104+AB105</f>
        <v>0</v>
      </c>
      <c r="AC102" s="71"/>
      <c r="AD102" s="73">
        <f t="shared" si="22"/>
        <v>2250</v>
      </c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16"/>
    </row>
    <row r="103" spans="1:51" s="62" customFormat="1" ht="105.75" hidden="1" customHeight="1">
      <c r="A103" s="161" t="s">
        <v>550</v>
      </c>
      <c r="B103" s="104" t="s">
        <v>551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3">
        <f t="shared" si="24"/>
        <v>0</v>
      </c>
      <c r="V103" s="75"/>
      <c r="W103" s="75"/>
      <c r="X103" s="75"/>
      <c r="Y103" s="75"/>
      <c r="Z103" s="73">
        <f t="shared" si="26"/>
        <v>0</v>
      </c>
      <c r="AA103" s="75"/>
      <c r="AB103" s="75"/>
      <c r="AC103" s="75"/>
      <c r="AD103" s="73">
        <f t="shared" si="22"/>
        <v>0</v>
      </c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16"/>
    </row>
    <row r="104" spans="1:51" s="62" customFormat="1" ht="99.75" customHeight="1">
      <c r="A104" s="161" t="s">
        <v>554</v>
      </c>
      <c r="B104" s="132" t="s">
        <v>555</v>
      </c>
      <c r="C104" s="75">
        <v>2250</v>
      </c>
      <c r="D104" s="75"/>
      <c r="E104" s="75"/>
      <c r="F104" s="75"/>
      <c r="G104" s="75"/>
      <c r="H104" s="75">
        <v>45000</v>
      </c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4">
        <f t="shared" si="24"/>
        <v>47250</v>
      </c>
      <c r="V104" s="75">
        <v>2250</v>
      </c>
      <c r="W104" s="75"/>
      <c r="X104" s="75"/>
      <c r="Y104" s="75"/>
      <c r="Z104" s="74">
        <f t="shared" si="26"/>
        <v>2250</v>
      </c>
      <c r="AA104" s="75">
        <v>2250</v>
      </c>
      <c r="AB104" s="75"/>
      <c r="AC104" s="75"/>
      <c r="AD104" s="74">
        <f t="shared" si="22"/>
        <v>2250</v>
      </c>
      <c r="AE104" s="102"/>
      <c r="AF104" s="101"/>
      <c r="AG104" s="101"/>
      <c r="AH104" s="101"/>
      <c r="AI104" s="101"/>
      <c r="AJ104" s="101"/>
      <c r="AK104" s="101"/>
      <c r="AL104" s="101"/>
      <c r="AM104" s="101"/>
      <c r="AN104" s="101"/>
      <c r="AO104" s="101"/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16"/>
    </row>
    <row r="105" spans="1:51" s="62" customFormat="1" ht="169.5" hidden="1" customHeight="1">
      <c r="A105" s="161" t="s">
        <v>596</v>
      </c>
      <c r="B105" s="132" t="s">
        <v>597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6"/>
      <c r="V105" s="72"/>
      <c r="W105" s="72"/>
      <c r="X105" s="72"/>
      <c r="Y105" s="72"/>
      <c r="Z105" s="86"/>
      <c r="AA105" s="72"/>
      <c r="AB105" s="75"/>
      <c r="AC105" s="75"/>
      <c r="AD105" s="74">
        <f t="shared" si="22"/>
        <v>0</v>
      </c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16"/>
    </row>
    <row r="106" spans="1:51" s="62" customFormat="1" ht="60" customHeight="1">
      <c r="A106" s="172" t="s">
        <v>558</v>
      </c>
      <c r="B106" s="131" t="s">
        <v>559</v>
      </c>
      <c r="C106" s="71">
        <f>C107</f>
        <v>3500</v>
      </c>
      <c r="D106" s="71">
        <f>D107</f>
        <v>0</v>
      </c>
      <c r="E106" s="71">
        <f>E107</f>
        <v>0</v>
      </c>
      <c r="F106" s="71">
        <f>F107</f>
        <v>0</v>
      </c>
      <c r="G106" s="71"/>
      <c r="H106" s="71">
        <f>H107</f>
        <v>1500</v>
      </c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3">
        <f t="shared" si="24"/>
        <v>5000</v>
      </c>
      <c r="V106" s="71">
        <f>V107</f>
        <v>3500</v>
      </c>
      <c r="W106" s="71">
        <f>W107</f>
        <v>0</v>
      </c>
      <c r="X106" s="71"/>
      <c r="Y106" s="71"/>
      <c r="Z106" s="73">
        <f t="shared" si="26"/>
        <v>3500</v>
      </c>
      <c r="AA106" s="71">
        <f>AA107</f>
        <v>3500</v>
      </c>
      <c r="AB106" s="71">
        <f>AB107</f>
        <v>0</v>
      </c>
      <c r="AC106" s="71"/>
      <c r="AD106" s="73">
        <f t="shared" si="22"/>
        <v>3500</v>
      </c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101"/>
      <c r="AO106" s="101"/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16"/>
    </row>
    <row r="107" spans="1:51" s="62" customFormat="1" ht="74.25" customHeight="1">
      <c r="A107" s="161" t="s">
        <v>556</v>
      </c>
      <c r="B107" s="132" t="s">
        <v>557</v>
      </c>
      <c r="C107" s="75">
        <v>3500</v>
      </c>
      <c r="D107" s="75"/>
      <c r="E107" s="75"/>
      <c r="F107" s="75"/>
      <c r="G107" s="75"/>
      <c r="H107" s="75">
        <v>1500</v>
      </c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4">
        <f t="shared" si="24"/>
        <v>5000</v>
      </c>
      <c r="V107" s="75">
        <v>3500</v>
      </c>
      <c r="W107" s="75"/>
      <c r="X107" s="75"/>
      <c r="Y107" s="75"/>
      <c r="Z107" s="74">
        <f t="shared" si="26"/>
        <v>3500</v>
      </c>
      <c r="AA107" s="75">
        <v>3500</v>
      </c>
      <c r="AB107" s="75"/>
      <c r="AC107" s="75"/>
      <c r="AD107" s="74">
        <f t="shared" si="22"/>
        <v>3500</v>
      </c>
      <c r="AE107" s="102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16"/>
    </row>
    <row r="108" spans="1:51" s="62" customFormat="1" ht="51" customHeight="1">
      <c r="A108" s="172" t="s">
        <v>562</v>
      </c>
      <c r="B108" s="131" t="s">
        <v>563</v>
      </c>
      <c r="C108" s="71">
        <f>C109</f>
        <v>24000</v>
      </c>
      <c r="D108" s="71">
        <f>D109</f>
        <v>0</v>
      </c>
      <c r="E108" s="71">
        <f>E109</f>
        <v>0</v>
      </c>
      <c r="F108" s="71">
        <f>F109</f>
        <v>0</v>
      </c>
      <c r="G108" s="71"/>
      <c r="H108" s="71">
        <f>H109</f>
        <v>3500</v>
      </c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3">
        <f t="shared" si="24"/>
        <v>27500</v>
      </c>
      <c r="V108" s="71">
        <f>V109</f>
        <v>24000</v>
      </c>
      <c r="W108" s="71">
        <f>W109</f>
        <v>0</v>
      </c>
      <c r="X108" s="71"/>
      <c r="Y108" s="71"/>
      <c r="Z108" s="73">
        <f t="shared" si="26"/>
        <v>24000</v>
      </c>
      <c r="AA108" s="71">
        <f>AA109</f>
        <v>24000</v>
      </c>
      <c r="AB108" s="71">
        <f>AB109</f>
        <v>0</v>
      </c>
      <c r="AC108" s="71"/>
      <c r="AD108" s="73">
        <f t="shared" si="22"/>
        <v>24000</v>
      </c>
      <c r="AE108" s="101"/>
      <c r="AF108" s="101"/>
      <c r="AG108" s="101"/>
      <c r="AH108" s="101"/>
      <c r="AI108" s="101"/>
      <c r="AJ108" s="101"/>
      <c r="AK108" s="101"/>
      <c r="AL108" s="101"/>
      <c r="AM108" s="101"/>
      <c r="AN108" s="101"/>
      <c r="AO108" s="101"/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16"/>
    </row>
    <row r="109" spans="1:51" s="62" customFormat="1" ht="75.75" customHeight="1">
      <c r="A109" s="161" t="s">
        <v>560</v>
      </c>
      <c r="B109" s="132" t="s">
        <v>561</v>
      </c>
      <c r="C109" s="75">
        <v>24000</v>
      </c>
      <c r="D109" s="75"/>
      <c r="E109" s="75"/>
      <c r="F109" s="75"/>
      <c r="G109" s="75"/>
      <c r="H109" s="75">
        <v>3500</v>
      </c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4">
        <f t="shared" si="24"/>
        <v>27500</v>
      </c>
      <c r="V109" s="75">
        <v>24000</v>
      </c>
      <c r="W109" s="75"/>
      <c r="X109" s="75"/>
      <c r="Y109" s="75"/>
      <c r="Z109" s="74">
        <f t="shared" si="26"/>
        <v>24000</v>
      </c>
      <c r="AA109" s="75">
        <v>24000</v>
      </c>
      <c r="AB109" s="75"/>
      <c r="AC109" s="75"/>
      <c r="AD109" s="74">
        <f t="shared" si="22"/>
        <v>24000</v>
      </c>
      <c r="AE109" s="102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16"/>
    </row>
    <row r="110" spans="1:51" s="62" customFormat="1" ht="64.5" customHeight="1">
      <c r="A110" s="172" t="s">
        <v>566</v>
      </c>
      <c r="B110" s="131" t="s">
        <v>567</v>
      </c>
      <c r="C110" s="71">
        <f>C111</f>
        <v>367500</v>
      </c>
      <c r="D110" s="71">
        <f>D111</f>
        <v>0</v>
      </c>
      <c r="E110" s="71">
        <f>E111</f>
        <v>0</v>
      </c>
      <c r="F110" s="71">
        <f>F111</f>
        <v>0</v>
      </c>
      <c r="G110" s="71"/>
      <c r="H110" s="71">
        <f>H111</f>
        <v>243600</v>
      </c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3">
        <f t="shared" si="24"/>
        <v>611100</v>
      </c>
      <c r="V110" s="71">
        <f>V111</f>
        <v>367500</v>
      </c>
      <c r="W110" s="71">
        <f>W111</f>
        <v>0</v>
      </c>
      <c r="X110" s="71"/>
      <c r="Y110" s="71"/>
      <c r="Z110" s="73">
        <f t="shared" si="26"/>
        <v>367500</v>
      </c>
      <c r="AA110" s="71">
        <f>AA111</f>
        <v>367500</v>
      </c>
      <c r="AB110" s="71">
        <f>AB111</f>
        <v>0</v>
      </c>
      <c r="AC110" s="71"/>
      <c r="AD110" s="73">
        <f t="shared" si="22"/>
        <v>367500</v>
      </c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16"/>
    </row>
    <row r="111" spans="1:51" s="62" customFormat="1" ht="80.25" customHeight="1">
      <c r="A111" s="161" t="s">
        <v>564</v>
      </c>
      <c r="B111" s="132" t="s">
        <v>565</v>
      </c>
      <c r="C111" s="75">
        <v>367500</v>
      </c>
      <c r="D111" s="75"/>
      <c r="E111" s="75"/>
      <c r="F111" s="75"/>
      <c r="G111" s="75"/>
      <c r="H111" s="75">
        <v>243600</v>
      </c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4">
        <f t="shared" si="24"/>
        <v>611100</v>
      </c>
      <c r="V111" s="75">
        <v>367500</v>
      </c>
      <c r="W111" s="75"/>
      <c r="X111" s="75"/>
      <c r="Y111" s="75"/>
      <c r="Z111" s="74">
        <f t="shared" si="26"/>
        <v>367500</v>
      </c>
      <c r="AA111" s="75">
        <v>367500</v>
      </c>
      <c r="AB111" s="75"/>
      <c r="AC111" s="75"/>
      <c r="AD111" s="74">
        <f t="shared" si="22"/>
        <v>367500</v>
      </c>
      <c r="AE111" s="102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16"/>
    </row>
    <row r="112" spans="1:51" s="62" customFormat="1" ht="96" customHeight="1">
      <c r="A112" s="181" t="s">
        <v>606</v>
      </c>
      <c r="B112" s="131" t="s">
        <v>607</v>
      </c>
      <c r="C112" s="71">
        <f>C113</f>
        <v>295500</v>
      </c>
      <c r="D112" s="71">
        <f>D113</f>
        <v>0</v>
      </c>
      <c r="E112" s="71">
        <f>E113</f>
        <v>0</v>
      </c>
      <c r="F112" s="71">
        <f>F113</f>
        <v>0</v>
      </c>
      <c r="G112" s="71"/>
      <c r="H112" s="71">
        <f>H113</f>
        <v>-155500</v>
      </c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3">
        <f t="shared" si="24"/>
        <v>140000</v>
      </c>
      <c r="V112" s="71">
        <f>V113</f>
        <v>295500</v>
      </c>
      <c r="W112" s="71">
        <f>W113</f>
        <v>0</v>
      </c>
      <c r="X112" s="71"/>
      <c r="Y112" s="71"/>
      <c r="Z112" s="73">
        <f t="shared" si="26"/>
        <v>295500</v>
      </c>
      <c r="AA112" s="71">
        <f>AA113</f>
        <v>295500</v>
      </c>
      <c r="AB112" s="71">
        <f>AB113</f>
        <v>0</v>
      </c>
      <c r="AC112" s="71"/>
      <c r="AD112" s="73">
        <f t="shared" si="22"/>
        <v>295500</v>
      </c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16"/>
    </row>
    <row r="113" spans="1:51" s="62" customFormat="1" ht="112.5" customHeight="1">
      <c r="A113" s="161" t="s">
        <v>605</v>
      </c>
      <c r="B113" s="132" t="s">
        <v>608</v>
      </c>
      <c r="C113" s="75">
        <v>295500</v>
      </c>
      <c r="D113" s="75"/>
      <c r="E113" s="75"/>
      <c r="F113" s="75"/>
      <c r="G113" s="75"/>
      <c r="H113" s="75">
        <v>-155500</v>
      </c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4">
        <f t="shared" si="24"/>
        <v>140000</v>
      </c>
      <c r="V113" s="75">
        <v>295500</v>
      </c>
      <c r="W113" s="75"/>
      <c r="X113" s="75"/>
      <c r="Y113" s="75"/>
      <c r="Z113" s="74">
        <f t="shared" si="26"/>
        <v>295500</v>
      </c>
      <c r="AA113" s="75">
        <v>295500</v>
      </c>
      <c r="AB113" s="75"/>
      <c r="AC113" s="75"/>
      <c r="AD113" s="74">
        <f t="shared" si="22"/>
        <v>295500</v>
      </c>
      <c r="AE113" s="102"/>
      <c r="AF113" s="101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16"/>
    </row>
    <row r="114" spans="1:51" s="62" customFormat="1" ht="36" customHeight="1">
      <c r="A114" s="172" t="s">
        <v>586</v>
      </c>
      <c r="B114" s="131" t="s">
        <v>587</v>
      </c>
      <c r="C114" s="71">
        <f>C115</f>
        <v>10000</v>
      </c>
      <c r="D114" s="71">
        <f>D115</f>
        <v>0</v>
      </c>
      <c r="E114" s="71">
        <f>E115</f>
        <v>0</v>
      </c>
      <c r="F114" s="71">
        <f>F115</f>
        <v>0</v>
      </c>
      <c r="G114" s="71"/>
      <c r="H114" s="71">
        <f>H115</f>
        <v>5000</v>
      </c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3">
        <f t="shared" si="24"/>
        <v>15000</v>
      </c>
      <c r="V114" s="71">
        <f>V115</f>
        <v>10000</v>
      </c>
      <c r="W114" s="71">
        <f>W115</f>
        <v>0</v>
      </c>
      <c r="X114" s="71"/>
      <c r="Y114" s="71"/>
      <c r="Z114" s="73">
        <f t="shared" si="26"/>
        <v>10000</v>
      </c>
      <c r="AA114" s="71">
        <f>AA115</f>
        <v>10000</v>
      </c>
      <c r="AB114" s="71">
        <f>AB115</f>
        <v>0</v>
      </c>
      <c r="AC114" s="71"/>
      <c r="AD114" s="73">
        <f>AA114+AB114+AC114</f>
        <v>10000</v>
      </c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16"/>
    </row>
    <row r="115" spans="1:51" s="62" customFormat="1" ht="67.5" customHeight="1">
      <c r="A115" s="161" t="s">
        <v>584</v>
      </c>
      <c r="B115" s="161" t="s">
        <v>585</v>
      </c>
      <c r="C115" s="75">
        <v>10000</v>
      </c>
      <c r="D115" s="75"/>
      <c r="E115" s="75"/>
      <c r="F115" s="75"/>
      <c r="G115" s="75"/>
      <c r="H115" s="75">
        <v>5000</v>
      </c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4">
        <f t="shared" si="24"/>
        <v>15000</v>
      </c>
      <c r="V115" s="75">
        <v>10000</v>
      </c>
      <c r="W115" s="75"/>
      <c r="X115" s="75"/>
      <c r="Y115" s="75"/>
      <c r="Z115" s="74">
        <f t="shared" si="26"/>
        <v>10000</v>
      </c>
      <c r="AA115" s="75">
        <v>10000</v>
      </c>
      <c r="AB115" s="75"/>
      <c r="AC115" s="75"/>
      <c r="AD115" s="74">
        <f t="shared" si="22"/>
        <v>10000</v>
      </c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16"/>
    </row>
    <row r="116" spans="1:51" s="109" customFormat="1" ht="67.5" customHeight="1">
      <c r="A116" s="170" t="s">
        <v>761</v>
      </c>
      <c r="B116" s="163" t="s">
        <v>759</v>
      </c>
      <c r="C116" s="71"/>
      <c r="D116" s="71"/>
      <c r="E116" s="71"/>
      <c r="F116" s="71"/>
      <c r="G116" s="71"/>
      <c r="H116" s="71">
        <f>H117</f>
        <v>26500</v>
      </c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3">
        <f>H116+I116</f>
        <v>26500</v>
      </c>
      <c r="V116" s="71"/>
      <c r="W116" s="71"/>
      <c r="X116" s="71"/>
      <c r="Y116" s="71"/>
      <c r="Z116" s="73"/>
      <c r="AA116" s="71"/>
      <c r="AB116" s="71"/>
      <c r="AC116" s="71"/>
      <c r="AD116" s="73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18"/>
    </row>
    <row r="117" spans="1:51" s="62" customFormat="1" ht="51.75" customHeight="1">
      <c r="A117" s="171" t="s">
        <v>762</v>
      </c>
      <c r="B117" s="164" t="s">
        <v>760</v>
      </c>
      <c r="C117" s="75"/>
      <c r="D117" s="75"/>
      <c r="E117" s="75"/>
      <c r="F117" s="75"/>
      <c r="G117" s="75"/>
      <c r="H117" s="75">
        <v>26500</v>
      </c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4">
        <f>H117+I117</f>
        <v>26500</v>
      </c>
      <c r="V117" s="75"/>
      <c r="W117" s="75"/>
      <c r="X117" s="75"/>
      <c r="Y117" s="75"/>
      <c r="Z117" s="74"/>
      <c r="AA117" s="75"/>
      <c r="AB117" s="75"/>
      <c r="AC117" s="75"/>
      <c r="AD117" s="74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16"/>
    </row>
    <row r="118" spans="1:51" s="62" customFormat="1" ht="27" customHeight="1">
      <c r="A118" s="172" t="s">
        <v>588</v>
      </c>
      <c r="B118" s="131" t="s">
        <v>589</v>
      </c>
      <c r="C118" s="71">
        <f>C119+C121</f>
        <v>1000</v>
      </c>
      <c r="D118" s="71">
        <f>D119+D121</f>
        <v>0</v>
      </c>
      <c r="E118" s="71">
        <f>E119+E121</f>
        <v>0</v>
      </c>
      <c r="F118" s="71">
        <f>F119+F121</f>
        <v>0</v>
      </c>
      <c r="G118" s="71"/>
      <c r="H118" s="71">
        <f>H121</f>
        <v>1700</v>
      </c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3">
        <f t="shared" si="24"/>
        <v>2700</v>
      </c>
      <c r="V118" s="71">
        <f>V119+V121</f>
        <v>1000</v>
      </c>
      <c r="W118" s="71">
        <f>W119+W121</f>
        <v>0</v>
      </c>
      <c r="X118" s="71"/>
      <c r="Y118" s="71"/>
      <c r="Z118" s="73">
        <f t="shared" si="26"/>
        <v>1000</v>
      </c>
      <c r="AA118" s="71">
        <f>AA119+AA121</f>
        <v>1000</v>
      </c>
      <c r="AB118" s="71">
        <f>AB119+AB121</f>
        <v>0</v>
      </c>
      <c r="AC118" s="71"/>
      <c r="AD118" s="73">
        <f t="shared" si="22"/>
        <v>1000</v>
      </c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16"/>
    </row>
    <row r="119" spans="1:51" s="62" customFormat="1" ht="35.25" hidden="1" customHeight="1">
      <c r="A119" s="172" t="s">
        <v>439</v>
      </c>
      <c r="B119" s="131" t="s">
        <v>440</v>
      </c>
      <c r="C119" s="71">
        <f>C120</f>
        <v>0</v>
      </c>
      <c r="D119" s="71">
        <f>D120</f>
        <v>0</v>
      </c>
      <c r="E119" s="71">
        <f>E120</f>
        <v>0</v>
      </c>
      <c r="F119" s="71">
        <f>F120</f>
        <v>0</v>
      </c>
      <c r="G119" s="71"/>
      <c r="H119" s="71">
        <f>H120</f>
        <v>0</v>
      </c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3">
        <f t="shared" si="24"/>
        <v>0</v>
      </c>
      <c r="V119" s="71">
        <f>V120</f>
        <v>0</v>
      </c>
      <c r="W119" s="71">
        <f>W120</f>
        <v>0</v>
      </c>
      <c r="X119" s="71"/>
      <c r="Y119" s="71"/>
      <c r="Z119" s="73">
        <f t="shared" si="26"/>
        <v>0</v>
      </c>
      <c r="AA119" s="71">
        <f>AA120</f>
        <v>0</v>
      </c>
      <c r="AB119" s="71">
        <f>AB120</f>
        <v>0</v>
      </c>
      <c r="AC119" s="71"/>
      <c r="AD119" s="73">
        <f t="shared" si="22"/>
        <v>0</v>
      </c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01"/>
      <c r="AO119" s="101"/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16"/>
    </row>
    <row r="120" spans="1:51" s="62" customFormat="1" ht="115.5" hidden="1" customHeight="1">
      <c r="A120" s="161" t="s">
        <v>441</v>
      </c>
      <c r="B120" s="132" t="s">
        <v>442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3">
        <f t="shared" si="24"/>
        <v>0</v>
      </c>
      <c r="V120" s="75"/>
      <c r="W120" s="75"/>
      <c r="X120" s="75"/>
      <c r="Y120" s="75"/>
      <c r="Z120" s="73">
        <f t="shared" si="26"/>
        <v>0</v>
      </c>
      <c r="AA120" s="75"/>
      <c r="AB120" s="75"/>
      <c r="AC120" s="75"/>
      <c r="AD120" s="73">
        <f t="shared" si="22"/>
        <v>0</v>
      </c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16"/>
    </row>
    <row r="121" spans="1:51" s="62" customFormat="1" ht="71.25" customHeight="1">
      <c r="A121" s="172" t="s">
        <v>443</v>
      </c>
      <c r="B121" s="131" t="s">
        <v>582</v>
      </c>
      <c r="C121" s="71">
        <f>C122+C123</f>
        <v>1000</v>
      </c>
      <c r="D121" s="71">
        <f>D122+D123</f>
        <v>0</v>
      </c>
      <c r="E121" s="71">
        <f>E122+E123</f>
        <v>0</v>
      </c>
      <c r="F121" s="71">
        <f>F122+F123</f>
        <v>0</v>
      </c>
      <c r="G121" s="71"/>
      <c r="H121" s="71">
        <f>H122+H123</f>
        <v>1700</v>
      </c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3">
        <f>C121+D121+E121+F121+G121+H121+I121+J121</f>
        <v>2700</v>
      </c>
      <c r="V121" s="71">
        <f>V122+V123</f>
        <v>1000</v>
      </c>
      <c r="W121" s="71">
        <f>W122+W123</f>
        <v>0</v>
      </c>
      <c r="X121" s="71"/>
      <c r="Y121" s="71"/>
      <c r="Z121" s="73">
        <f t="shared" si="26"/>
        <v>1000</v>
      </c>
      <c r="AA121" s="71">
        <f>AA122+AA123</f>
        <v>1000</v>
      </c>
      <c r="AB121" s="71">
        <f>AB122+AB123</f>
        <v>0</v>
      </c>
      <c r="AC121" s="71"/>
      <c r="AD121" s="73">
        <f t="shared" si="22"/>
        <v>1000</v>
      </c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16"/>
    </row>
    <row r="122" spans="1:51" s="62" customFormat="1" ht="63" customHeight="1">
      <c r="A122" s="161" t="s">
        <v>580</v>
      </c>
      <c r="B122" s="132" t="s">
        <v>581</v>
      </c>
      <c r="C122" s="75"/>
      <c r="D122" s="75"/>
      <c r="E122" s="75"/>
      <c r="F122" s="75"/>
      <c r="G122" s="75"/>
      <c r="H122" s="75">
        <v>2200</v>
      </c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3">
        <f t="shared" ref="U122:U125" si="28">C122+D122+E122+F122+G122+H122+I122+J122</f>
        <v>2200</v>
      </c>
      <c r="V122" s="75"/>
      <c r="W122" s="75"/>
      <c r="X122" s="75"/>
      <c r="Y122" s="75"/>
      <c r="Z122" s="73">
        <f t="shared" si="26"/>
        <v>0</v>
      </c>
      <c r="AA122" s="75"/>
      <c r="AB122" s="75"/>
      <c r="AC122" s="75"/>
      <c r="AD122" s="74">
        <f t="shared" si="22"/>
        <v>0</v>
      </c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125"/>
      <c r="AT122" s="125"/>
      <c r="AU122" s="125"/>
      <c r="AV122" s="125"/>
      <c r="AW122" s="125"/>
      <c r="AX122" s="125"/>
      <c r="AY122" s="116"/>
    </row>
    <row r="123" spans="1:51" s="62" customFormat="1" ht="63.75" customHeight="1">
      <c r="A123" s="161" t="s">
        <v>444</v>
      </c>
      <c r="B123" s="132" t="s">
        <v>583</v>
      </c>
      <c r="C123" s="75">
        <v>1000</v>
      </c>
      <c r="D123" s="75"/>
      <c r="E123" s="75"/>
      <c r="F123" s="75"/>
      <c r="G123" s="75"/>
      <c r="H123" s="75">
        <v>-500</v>
      </c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4">
        <f t="shared" si="28"/>
        <v>500</v>
      </c>
      <c r="V123" s="75">
        <v>1000</v>
      </c>
      <c r="W123" s="75"/>
      <c r="X123" s="75"/>
      <c r="Y123" s="75"/>
      <c r="Z123" s="74">
        <f t="shared" si="26"/>
        <v>1000</v>
      </c>
      <c r="AA123" s="75">
        <v>1000</v>
      </c>
      <c r="AB123" s="75"/>
      <c r="AC123" s="75"/>
      <c r="AD123" s="74">
        <f t="shared" si="22"/>
        <v>1000</v>
      </c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16"/>
    </row>
    <row r="124" spans="1:51" s="62" customFormat="1" ht="27.75" customHeight="1">
      <c r="A124" s="180" t="s">
        <v>691</v>
      </c>
      <c r="B124" s="131" t="s">
        <v>692</v>
      </c>
      <c r="C124" s="71">
        <f>C125</f>
        <v>900000</v>
      </c>
      <c r="D124" s="71">
        <f>D125</f>
        <v>0</v>
      </c>
      <c r="E124" s="71">
        <f>E125</f>
        <v>0</v>
      </c>
      <c r="F124" s="71">
        <f>F125</f>
        <v>0</v>
      </c>
      <c r="G124" s="71"/>
      <c r="H124" s="71">
        <f>H125</f>
        <v>934000</v>
      </c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3">
        <f t="shared" si="28"/>
        <v>1834000</v>
      </c>
      <c r="V124" s="71">
        <f>V125</f>
        <v>0</v>
      </c>
      <c r="W124" s="71">
        <f>W125</f>
        <v>0</v>
      </c>
      <c r="X124" s="71"/>
      <c r="Y124" s="71"/>
      <c r="Z124" s="74">
        <f t="shared" si="26"/>
        <v>0</v>
      </c>
      <c r="AA124" s="71">
        <f>AA125</f>
        <v>0</v>
      </c>
      <c r="AB124" s="71">
        <f>AB125</f>
        <v>0</v>
      </c>
      <c r="AC124" s="75"/>
      <c r="AD124" s="73">
        <f t="shared" si="22"/>
        <v>0</v>
      </c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  <c r="AO124" s="101"/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16"/>
    </row>
    <row r="125" spans="1:51" s="62" customFormat="1" ht="81.75" customHeight="1">
      <c r="A125" s="161" t="s">
        <v>693</v>
      </c>
      <c r="B125" s="132" t="s">
        <v>694</v>
      </c>
      <c r="C125" s="75">
        <v>900000</v>
      </c>
      <c r="D125" s="75"/>
      <c r="E125" s="75"/>
      <c r="F125" s="75"/>
      <c r="G125" s="75"/>
      <c r="H125" s="75">
        <v>934000</v>
      </c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4">
        <f t="shared" si="28"/>
        <v>1834000</v>
      </c>
      <c r="V125" s="75">
        <v>0</v>
      </c>
      <c r="W125" s="75">
        <v>0</v>
      </c>
      <c r="X125" s="75"/>
      <c r="Y125" s="75"/>
      <c r="Z125" s="74">
        <f t="shared" si="26"/>
        <v>0</v>
      </c>
      <c r="AA125" s="75">
        <v>0</v>
      </c>
      <c r="AB125" s="75"/>
      <c r="AC125" s="75"/>
      <c r="AD125" s="74">
        <f t="shared" si="22"/>
        <v>0</v>
      </c>
      <c r="AE125" s="102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16"/>
    </row>
    <row r="126" spans="1:51" s="62" customFormat="1" ht="18.75" customHeight="1">
      <c r="A126" s="167" t="s">
        <v>445</v>
      </c>
      <c r="B126" s="65" t="s">
        <v>446</v>
      </c>
      <c r="C126" s="70">
        <f>C127+C129</f>
        <v>2776996</v>
      </c>
      <c r="D126" s="70">
        <f>D127+D129</f>
        <v>0</v>
      </c>
      <c r="E126" s="70">
        <f>E127+E129</f>
        <v>0</v>
      </c>
      <c r="F126" s="70">
        <f>F127+F129</f>
        <v>0</v>
      </c>
      <c r="G126" s="70"/>
      <c r="H126" s="70">
        <f>H128+H129</f>
        <v>-2021081.6</v>
      </c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3">
        <f t="shared" si="24"/>
        <v>755914.39999999991</v>
      </c>
      <c r="V126" s="70">
        <f t="shared" ref="V126:AB126" si="29">V127+V129</f>
        <v>2626996</v>
      </c>
      <c r="W126" s="70">
        <f t="shared" ref="W126" si="30">W127+W129</f>
        <v>0</v>
      </c>
      <c r="X126" s="70"/>
      <c r="Y126" s="70"/>
      <c r="Z126" s="73">
        <f t="shared" si="26"/>
        <v>2626996</v>
      </c>
      <c r="AA126" s="70">
        <f t="shared" si="29"/>
        <v>2626996</v>
      </c>
      <c r="AB126" s="70">
        <f t="shared" si="29"/>
        <v>0</v>
      </c>
      <c r="AC126" s="70"/>
      <c r="AD126" s="73">
        <f t="shared" si="22"/>
        <v>2626996</v>
      </c>
      <c r="AE126" s="101"/>
      <c r="AF126" s="101"/>
      <c r="AG126" s="101"/>
      <c r="AH126" s="101"/>
      <c r="AI126" s="101"/>
      <c r="AJ126" s="101"/>
      <c r="AK126" s="101"/>
      <c r="AL126" s="101"/>
      <c r="AM126" s="101"/>
      <c r="AN126" s="101"/>
      <c r="AO126" s="101"/>
      <c r="AP126" s="101"/>
      <c r="AQ126" s="101"/>
      <c r="AR126" s="101"/>
      <c r="AS126" s="101"/>
      <c r="AT126" s="101"/>
      <c r="AU126" s="101"/>
      <c r="AV126" s="101"/>
      <c r="AW126" s="101"/>
      <c r="AX126" s="101"/>
      <c r="AY126" s="116"/>
    </row>
    <row r="127" spans="1:51" s="62" customFormat="1" ht="24.75" customHeight="1">
      <c r="A127" s="167" t="s">
        <v>447</v>
      </c>
      <c r="B127" s="65" t="s">
        <v>448</v>
      </c>
      <c r="C127" s="70">
        <f>C128</f>
        <v>2626996</v>
      </c>
      <c r="D127" s="70">
        <f>D128</f>
        <v>0</v>
      </c>
      <c r="E127" s="70">
        <f>E128</f>
        <v>0</v>
      </c>
      <c r="F127" s="70">
        <f>F128</f>
        <v>0</v>
      </c>
      <c r="G127" s="70"/>
      <c r="H127" s="70">
        <f>H128</f>
        <v>-2021000</v>
      </c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3">
        <f t="shared" si="24"/>
        <v>605996</v>
      </c>
      <c r="V127" s="70">
        <f>V128</f>
        <v>2626996</v>
      </c>
      <c r="W127" s="70">
        <f>W128</f>
        <v>0</v>
      </c>
      <c r="X127" s="70"/>
      <c r="Y127" s="70"/>
      <c r="Z127" s="73">
        <f t="shared" si="26"/>
        <v>2626996</v>
      </c>
      <c r="AA127" s="70">
        <f>AA128</f>
        <v>2626996</v>
      </c>
      <c r="AB127" s="70">
        <f>AB128</f>
        <v>0</v>
      </c>
      <c r="AC127" s="70"/>
      <c r="AD127" s="73">
        <f t="shared" si="22"/>
        <v>2626996</v>
      </c>
      <c r="AE127" s="102"/>
      <c r="AF127" s="101"/>
      <c r="AG127" s="101"/>
      <c r="AH127" s="101"/>
      <c r="AI127" s="101"/>
      <c r="AJ127" s="101"/>
      <c r="AK127" s="101"/>
      <c r="AL127" s="101"/>
      <c r="AM127" s="101"/>
      <c r="AN127" s="101"/>
      <c r="AO127" s="101"/>
      <c r="AP127" s="101"/>
      <c r="AQ127" s="101"/>
      <c r="AR127" s="101"/>
      <c r="AS127" s="101"/>
      <c r="AT127" s="101"/>
      <c r="AU127" s="101"/>
      <c r="AV127" s="101"/>
      <c r="AW127" s="101"/>
      <c r="AX127" s="101"/>
      <c r="AY127" s="116"/>
    </row>
    <row r="128" spans="1:51" s="62" customFormat="1" ht="23.25" customHeight="1">
      <c r="A128" s="168" t="s">
        <v>449</v>
      </c>
      <c r="B128" s="66" t="s">
        <v>450</v>
      </c>
      <c r="C128" s="72">
        <v>2626996</v>
      </c>
      <c r="D128" s="72"/>
      <c r="E128" s="72"/>
      <c r="F128" s="72"/>
      <c r="G128" s="72"/>
      <c r="H128" s="72">
        <v>-2021000</v>
      </c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4">
        <f t="shared" si="24"/>
        <v>605996</v>
      </c>
      <c r="V128" s="72">
        <v>2626996</v>
      </c>
      <c r="W128" s="72"/>
      <c r="X128" s="72"/>
      <c r="Y128" s="72"/>
      <c r="Z128" s="74">
        <f t="shared" si="26"/>
        <v>2626996</v>
      </c>
      <c r="AA128" s="72">
        <v>2626996</v>
      </c>
      <c r="AB128" s="72"/>
      <c r="AC128" s="72"/>
      <c r="AD128" s="74">
        <f t="shared" si="22"/>
        <v>2626996</v>
      </c>
      <c r="AE128" s="102"/>
      <c r="AF128" s="101"/>
      <c r="AG128" s="101"/>
      <c r="AH128" s="101"/>
      <c r="AI128" s="101"/>
      <c r="AJ128" s="101"/>
      <c r="AK128" s="101"/>
      <c r="AL128" s="101"/>
      <c r="AM128" s="101"/>
      <c r="AN128" s="101"/>
      <c r="AO128" s="101"/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16"/>
    </row>
    <row r="129" spans="1:62" s="62" customFormat="1" ht="17.25" customHeight="1">
      <c r="A129" s="167" t="s">
        <v>633</v>
      </c>
      <c r="B129" s="65" t="s">
        <v>634</v>
      </c>
      <c r="C129" s="70">
        <f>C130</f>
        <v>150000</v>
      </c>
      <c r="D129" s="70">
        <f>D130</f>
        <v>0</v>
      </c>
      <c r="E129" s="70">
        <f>E130</f>
        <v>0</v>
      </c>
      <c r="F129" s="70">
        <f>F130</f>
        <v>0</v>
      </c>
      <c r="G129" s="72"/>
      <c r="H129" s="70">
        <f>H130</f>
        <v>-81.599999999999994</v>
      </c>
      <c r="I129" s="72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3">
        <f t="shared" si="24"/>
        <v>149918.39999999999</v>
      </c>
      <c r="V129" s="70">
        <f t="shared" ref="V129:AB129" si="31">V130</f>
        <v>0</v>
      </c>
      <c r="W129" s="70">
        <f t="shared" si="31"/>
        <v>0</v>
      </c>
      <c r="X129" s="72"/>
      <c r="Y129" s="72"/>
      <c r="Z129" s="73">
        <f t="shared" si="26"/>
        <v>0</v>
      </c>
      <c r="AA129" s="70">
        <f t="shared" si="31"/>
        <v>0</v>
      </c>
      <c r="AB129" s="70">
        <f t="shared" si="31"/>
        <v>0</v>
      </c>
      <c r="AC129" s="72"/>
      <c r="AD129" s="73">
        <f t="shared" si="22"/>
        <v>0</v>
      </c>
      <c r="AE129" s="101"/>
      <c r="AF129" s="101"/>
      <c r="AG129" s="101"/>
      <c r="AH129" s="101"/>
      <c r="AI129" s="101"/>
      <c r="AJ129" s="101"/>
      <c r="AK129" s="101"/>
      <c r="AL129" s="101"/>
      <c r="AM129" s="101"/>
      <c r="AN129" s="101"/>
      <c r="AO129" s="101"/>
      <c r="AP129" s="101"/>
      <c r="AQ129" s="101"/>
      <c r="AR129" s="101"/>
      <c r="AS129" s="101"/>
      <c r="AT129" s="101"/>
      <c r="AU129" s="101"/>
      <c r="AV129" s="101"/>
      <c r="AW129" s="101"/>
      <c r="AX129" s="101"/>
      <c r="AY129" s="116"/>
    </row>
    <row r="130" spans="1:62" s="62" customFormat="1" ht="18" customHeight="1">
      <c r="A130" s="168" t="s">
        <v>636</v>
      </c>
      <c r="B130" s="66" t="s">
        <v>635</v>
      </c>
      <c r="C130" s="72">
        <v>150000</v>
      </c>
      <c r="D130" s="72"/>
      <c r="E130" s="72"/>
      <c r="F130" s="72"/>
      <c r="G130" s="72"/>
      <c r="H130" s="72">
        <v>-81.599999999999994</v>
      </c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4">
        <f t="shared" si="24"/>
        <v>149918.39999999999</v>
      </c>
      <c r="V130" s="72">
        <v>0</v>
      </c>
      <c r="W130" s="72">
        <v>0</v>
      </c>
      <c r="X130" s="72"/>
      <c r="Y130" s="72"/>
      <c r="Z130" s="74">
        <f t="shared" si="26"/>
        <v>0</v>
      </c>
      <c r="AA130" s="72">
        <v>0</v>
      </c>
      <c r="AB130" s="72"/>
      <c r="AC130" s="72"/>
      <c r="AD130" s="74">
        <f t="shared" si="22"/>
        <v>0</v>
      </c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16"/>
    </row>
    <row r="131" spans="1:62" s="109" customFormat="1" ht="21" customHeight="1">
      <c r="A131" s="108" t="s">
        <v>319</v>
      </c>
      <c r="B131" s="65" t="s">
        <v>320</v>
      </c>
      <c r="C131" s="70">
        <f>C132+C236+C239</f>
        <v>952644756.51999998</v>
      </c>
      <c r="D131" s="70">
        <f>D132+D236+D239</f>
        <v>28584336.149999999</v>
      </c>
      <c r="E131" s="70">
        <f>E132+E236</f>
        <v>901872.35000000009</v>
      </c>
      <c r="F131" s="70">
        <f>F132+F236</f>
        <v>94015399.38000001</v>
      </c>
      <c r="G131" s="70">
        <f>G132+G236</f>
        <v>15285480</v>
      </c>
      <c r="H131" s="70">
        <f>H132+H236</f>
        <v>51563812.029999994</v>
      </c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3">
        <f t="shared" si="24"/>
        <v>1142995656.4300001</v>
      </c>
      <c r="V131" s="70">
        <f>V132+V236</f>
        <v>841223699.8599999</v>
      </c>
      <c r="W131" s="70">
        <f>W132+W236</f>
        <v>9707585.8200000003</v>
      </c>
      <c r="X131" s="70"/>
      <c r="Y131" s="70"/>
      <c r="Z131" s="73">
        <f t="shared" si="26"/>
        <v>850931285.67999995</v>
      </c>
      <c r="AA131" s="70">
        <f>AA132+AA236</f>
        <v>836762244.67999995</v>
      </c>
      <c r="AB131" s="70">
        <f>AB132+AB236</f>
        <v>0</v>
      </c>
      <c r="AC131" s="70"/>
      <c r="AD131" s="73">
        <f t="shared" si="22"/>
        <v>836762244.67999995</v>
      </c>
      <c r="AE131" s="102"/>
      <c r="AF131" s="101"/>
      <c r="AG131" s="101"/>
      <c r="AH131" s="101"/>
      <c r="AI131" s="101"/>
      <c r="AJ131" s="101"/>
      <c r="AK131" s="101"/>
      <c r="AL131" s="101"/>
      <c r="AM131" s="101"/>
      <c r="AN131" s="101"/>
      <c r="AO131" s="101"/>
      <c r="AP131" s="101"/>
      <c r="AQ131" s="101"/>
      <c r="AR131" s="101"/>
      <c r="AS131" s="101"/>
      <c r="AT131" s="101"/>
      <c r="AU131" s="101"/>
      <c r="AV131" s="101"/>
      <c r="AW131" s="101"/>
      <c r="AX131" s="101"/>
      <c r="AY131" s="118"/>
    </row>
    <row r="132" spans="1:62" s="62" customFormat="1" ht="33" customHeight="1">
      <c r="A132" s="172" t="s">
        <v>451</v>
      </c>
      <c r="B132" s="65" t="s">
        <v>452</v>
      </c>
      <c r="C132" s="71">
        <f t="shared" ref="C132:H132" si="32">C133+C143+C199+C222</f>
        <v>952644756.51999998</v>
      </c>
      <c r="D132" s="71">
        <f t="shared" si="32"/>
        <v>32911304.629999999</v>
      </c>
      <c r="E132" s="71">
        <f t="shared" si="32"/>
        <v>651872.35000000009</v>
      </c>
      <c r="F132" s="71">
        <f t="shared" si="32"/>
        <v>94015399.38000001</v>
      </c>
      <c r="G132" s="71">
        <f t="shared" si="32"/>
        <v>15285480</v>
      </c>
      <c r="H132" s="71">
        <f t="shared" si="32"/>
        <v>51605565.799999997</v>
      </c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3">
        <f t="shared" si="24"/>
        <v>1147114378.6800001</v>
      </c>
      <c r="V132" s="71">
        <f>V133+V143+V199+V222</f>
        <v>841223699.8599999</v>
      </c>
      <c r="W132" s="71">
        <f>W133+W143+W199+W222</f>
        <v>9707585.8200000003</v>
      </c>
      <c r="X132" s="71"/>
      <c r="Y132" s="71"/>
      <c r="Z132" s="73">
        <f t="shared" si="26"/>
        <v>850931285.67999995</v>
      </c>
      <c r="AA132" s="71">
        <f>AA133+AA143+AA199+AA222</f>
        <v>836762244.67999995</v>
      </c>
      <c r="AB132" s="71">
        <f>AB133+AB143+AB199+AB222</f>
        <v>0</v>
      </c>
      <c r="AC132" s="71"/>
      <c r="AD132" s="73">
        <f t="shared" si="22"/>
        <v>836762244.67999995</v>
      </c>
      <c r="AE132" s="102"/>
      <c r="AF132" s="101"/>
      <c r="AG132" s="101"/>
      <c r="AH132" s="101"/>
      <c r="AI132" s="101"/>
      <c r="AJ132" s="101"/>
      <c r="AK132" s="101"/>
      <c r="AL132" s="101"/>
      <c r="AM132" s="101"/>
      <c r="AN132" s="101"/>
      <c r="AO132" s="101"/>
      <c r="AP132" s="101"/>
      <c r="AQ132" s="101"/>
      <c r="AR132" s="101"/>
      <c r="AS132" s="101"/>
      <c r="AT132" s="101"/>
      <c r="AU132" s="101"/>
      <c r="AV132" s="101"/>
      <c r="AW132" s="101"/>
      <c r="AX132" s="101"/>
      <c r="AY132" s="116"/>
      <c r="BJ132" s="116"/>
    </row>
    <row r="133" spans="1:62" s="62" customFormat="1" ht="24.75" customHeight="1">
      <c r="A133" s="172" t="s">
        <v>453</v>
      </c>
      <c r="B133" s="65" t="s">
        <v>454</v>
      </c>
      <c r="C133" s="70">
        <f>C134+C136</f>
        <v>46129200</v>
      </c>
      <c r="D133" s="70">
        <f>D134+D136</f>
        <v>0</v>
      </c>
      <c r="E133" s="70">
        <f>E134+E136</f>
        <v>0</v>
      </c>
      <c r="F133" s="70">
        <f>F134+F136</f>
        <v>0</v>
      </c>
      <c r="G133" s="70">
        <f t="shared" ref="G133" si="33">G134+G136</f>
        <v>0</v>
      </c>
      <c r="H133" s="70">
        <f>H134+H136+H139+H138</f>
        <v>5912792</v>
      </c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3">
        <f t="shared" si="24"/>
        <v>52041992</v>
      </c>
      <c r="V133" s="70">
        <f>V134+V136</f>
        <v>38830000</v>
      </c>
      <c r="W133" s="70">
        <f>W134+W136</f>
        <v>0</v>
      </c>
      <c r="X133" s="70"/>
      <c r="Y133" s="70"/>
      <c r="Z133" s="73">
        <f t="shared" si="26"/>
        <v>38830000</v>
      </c>
      <c r="AA133" s="70">
        <f>AA134+AA136</f>
        <v>34129000</v>
      </c>
      <c r="AB133" s="70">
        <f>AB134+AB136</f>
        <v>0</v>
      </c>
      <c r="AC133" s="70"/>
      <c r="AD133" s="73">
        <f t="shared" si="22"/>
        <v>34129000</v>
      </c>
      <c r="AE133" s="102"/>
      <c r="AF133" s="101"/>
      <c r="AG133" s="101"/>
      <c r="AH133" s="101"/>
      <c r="AI133" s="101"/>
      <c r="AJ133" s="102"/>
      <c r="AK133" s="102"/>
      <c r="AL133" s="102"/>
      <c r="AM133" s="101"/>
      <c r="AN133" s="101"/>
      <c r="AO133" s="101"/>
      <c r="AP133" s="101"/>
      <c r="AQ133" s="101"/>
      <c r="AR133" s="101"/>
      <c r="AS133" s="101"/>
      <c r="AT133" s="101"/>
      <c r="AU133" s="101"/>
      <c r="AV133" s="101"/>
      <c r="AW133" s="101"/>
      <c r="AX133" s="101"/>
      <c r="AY133" s="116"/>
    </row>
    <row r="134" spans="1:62" s="62" customFormat="1" ht="15" customHeight="1">
      <c r="A134" s="172" t="s">
        <v>455</v>
      </c>
      <c r="B134" s="65" t="s">
        <v>456</v>
      </c>
      <c r="C134" s="70">
        <f>C135</f>
        <v>16528000</v>
      </c>
      <c r="D134" s="70">
        <f>D135</f>
        <v>0</v>
      </c>
      <c r="E134" s="70">
        <f>E135</f>
        <v>0</v>
      </c>
      <c r="F134" s="70">
        <f>F135</f>
        <v>0</v>
      </c>
      <c r="G134" s="70">
        <f t="shared" ref="G134:H134" si="34">G135</f>
        <v>0</v>
      </c>
      <c r="H134" s="70">
        <f t="shared" si="34"/>
        <v>0</v>
      </c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3">
        <f t="shared" si="24"/>
        <v>16528000</v>
      </c>
      <c r="V134" s="70">
        <f>V135</f>
        <v>13564000</v>
      </c>
      <c r="W134" s="70">
        <f>W135</f>
        <v>0</v>
      </c>
      <c r="X134" s="70"/>
      <c r="Y134" s="70"/>
      <c r="Z134" s="73">
        <f t="shared" si="26"/>
        <v>13564000</v>
      </c>
      <c r="AA134" s="70">
        <f>AA135</f>
        <v>8863000</v>
      </c>
      <c r="AB134" s="70">
        <f>AB135</f>
        <v>0</v>
      </c>
      <c r="AC134" s="70"/>
      <c r="AD134" s="73">
        <f>AA134+AB134+AC134</f>
        <v>8863000</v>
      </c>
      <c r="AE134" s="102"/>
      <c r="AF134" s="101"/>
      <c r="AG134" s="101"/>
      <c r="AH134" s="101"/>
      <c r="AI134" s="101"/>
      <c r="AJ134" s="101"/>
      <c r="AK134" s="101"/>
      <c r="AL134" s="101"/>
      <c r="AM134" s="101"/>
      <c r="AN134" s="101"/>
      <c r="AO134" s="101"/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16"/>
    </row>
    <row r="135" spans="1:62" s="62" customFormat="1" ht="30" hidden="1" customHeight="1">
      <c r="A135" s="161" t="s">
        <v>457</v>
      </c>
      <c r="B135" s="66" t="s">
        <v>532</v>
      </c>
      <c r="C135" s="72">
        <v>16528000</v>
      </c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4">
        <f t="shared" si="24"/>
        <v>16528000</v>
      </c>
      <c r="V135" s="72">
        <v>13564000</v>
      </c>
      <c r="W135" s="72"/>
      <c r="X135" s="72"/>
      <c r="Y135" s="72"/>
      <c r="Z135" s="74">
        <f t="shared" si="26"/>
        <v>13564000</v>
      </c>
      <c r="AA135" s="72">
        <v>8863000</v>
      </c>
      <c r="AB135" s="72"/>
      <c r="AC135" s="72"/>
      <c r="AD135" s="74">
        <f t="shared" si="22"/>
        <v>8863000</v>
      </c>
      <c r="AE135" s="102"/>
      <c r="AF135" s="101"/>
      <c r="AG135" s="101"/>
      <c r="AH135" s="101"/>
      <c r="AI135" s="101"/>
      <c r="AJ135" s="101"/>
      <c r="AK135" s="101"/>
      <c r="AL135" s="101"/>
      <c r="AM135" s="101"/>
      <c r="AN135" s="101"/>
      <c r="AO135" s="101"/>
      <c r="AP135" s="101"/>
      <c r="AQ135" s="101"/>
      <c r="AR135" s="101"/>
      <c r="AS135" s="101"/>
      <c r="AT135" s="101"/>
      <c r="AU135" s="101"/>
      <c r="AV135" s="101"/>
      <c r="AW135" s="101"/>
      <c r="AX135" s="101"/>
      <c r="AY135" s="116"/>
    </row>
    <row r="136" spans="1:62" s="62" customFormat="1" ht="33.75" customHeight="1">
      <c r="A136" s="172" t="s">
        <v>458</v>
      </c>
      <c r="B136" s="65" t="s">
        <v>459</v>
      </c>
      <c r="C136" s="76">
        <f>C137</f>
        <v>29601200</v>
      </c>
      <c r="D136" s="76">
        <f>D137</f>
        <v>0</v>
      </c>
      <c r="E136" s="76">
        <f>E137</f>
        <v>0</v>
      </c>
      <c r="F136" s="76">
        <f>F137</f>
        <v>0</v>
      </c>
      <c r="G136" s="76">
        <f t="shared" ref="G136:H136" si="35">G137</f>
        <v>0</v>
      </c>
      <c r="H136" s="76">
        <f t="shared" si="35"/>
        <v>4530000</v>
      </c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3">
        <f t="shared" si="24"/>
        <v>34131200</v>
      </c>
      <c r="V136" s="76">
        <f>V137</f>
        <v>25266000</v>
      </c>
      <c r="W136" s="76">
        <f>W137</f>
        <v>0</v>
      </c>
      <c r="X136" s="76"/>
      <c r="Y136" s="76"/>
      <c r="Z136" s="73">
        <f t="shared" si="26"/>
        <v>25266000</v>
      </c>
      <c r="AA136" s="76">
        <f>AA137</f>
        <v>25266000</v>
      </c>
      <c r="AB136" s="76">
        <f>AB137</f>
        <v>0</v>
      </c>
      <c r="AC136" s="76"/>
      <c r="AD136" s="73">
        <f t="shared" si="22"/>
        <v>25266000</v>
      </c>
      <c r="AE136" s="102"/>
      <c r="AF136" s="101"/>
      <c r="AG136" s="101"/>
      <c r="AH136" s="101"/>
      <c r="AI136" s="101"/>
      <c r="AJ136" s="101"/>
      <c r="AK136" s="101"/>
      <c r="AL136" s="101"/>
      <c r="AM136" s="101"/>
      <c r="AN136" s="101"/>
      <c r="AO136" s="101"/>
      <c r="AP136" s="101"/>
      <c r="AQ136" s="101"/>
      <c r="AR136" s="101"/>
      <c r="AS136" s="101"/>
      <c r="AT136" s="101"/>
      <c r="AU136" s="101"/>
      <c r="AV136" s="101"/>
      <c r="AW136" s="101"/>
      <c r="AX136" s="101"/>
      <c r="AY136" s="116"/>
    </row>
    <row r="137" spans="1:62" s="62" customFormat="1" ht="28.5" customHeight="1">
      <c r="A137" s="161" t="s">
        <v>460</v>
      </c>
      <c r="B137" s="66" t="s">
        <v>461</v>
      </c>
      <c r="C137" s="72">
        <v>29601200</v>
      </c>
      <c r="D137" s="72"/>
      <c r="E137" s="72"/>
      <c r="F137" s="72"/>
      <c r="G137" s="72"/>
      <c r="H137" s="72">
        <v>4530000</v>
      </c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4">
        <f t="shared" si="24"/>
        <v>34131200</v>
      </c>
      <c r="V137" s="72">
        <v>25266000</v>
      </c>
      <c r="W137" s="72"/>
      <c r="X137" s="72"/>
      <c r="Y137" s="72"/>
      <c r="Z137" s="74">
        <f t="shared" si="26"/>
        <v>25266000</v>
      </c>
      <c r="AA137" s="72">
        <v>25266000</v>
      </c>
      <c r="AB137" s="72"/>
      <c r="AC137" s="72"/>
      <c r="AD137" s="74">
        <f t="shared" si="22"/>
        <v>25266000</v>
      </c>
      <c r="AE137" s="102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16"/>
    </row>
    <row r="138" spans="1:62" s="62" customFormat="1" ht="28.5" hidden="1" customHeight="1">
      <c r="A138" s="161"/>
      <c r="B138" s="66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4">
        <f t="shared" si="24"/>
        <v>0</v>
      </c>
      <c r="V138" s="77"/>
      <c r="W138" s="77"/>
      <c r="X138" s="77"/>
      <c r="Y138" s="77"/>
      <c r="Z138" s="186"/>
      <c r="AA138" s="77"/>
      <c r="AB138" s="77"/>
      <c r="AC138" s="77"/>
      <c r="AD138" s="74"/>
      <c r="AE138" s="102"/>
      <c r="AF138" s="101"/>
      <c r="AG138" s="101"/>
      <c r="AH138" s="101"/>
      <c r="AI138" s="101"/>
      <c r="AJ138" s="101"/>
      <c r="AK138" s="101"/>
      <c r="AL138" s="101"/>
      <c r="AM138" s="101"/>
      <c r="AN138" s="101"/>
      <c r="AO138" s="101"/>
      <c r="AP138" s="101"/>
      <c r="AQ138" s="101"/>
      <c r="AR138" s="101"/>
      <c r="AS138" s="101"/>
      <c r="AT138" s="101"/>
      <c r="AU138" s="101"/>
      <c r="AV138" s="101"/>
      <c r="AW138" s="101"/>
      <c r="AX138" s="101"/>
      <c r="AY138" s="116"/>
    </row>
    <row r="139" spans="1:62" s="62" customFormat="1" ht="20.25" customHeight="1">
      <c r="A139" s="172" t="s">
        <v>663</v>
      </c>
      <c r="B139" s="65" t="s">
        <v>664</v>
      </c>
      <c r="C139" s="83">
        <f>C140</f>
        <v>0</v>
      </c>
      <c r="D139" s="83">
        <f>D140</f>
        <v>0</v>
      </c>
      <c r="E139" s="83">
        <f>E140</f>
        <v>0</v>
      </c>
      <c r="F139" s="83">
        <f>F140</f>
        <v>0</v>
      </c>
      <c r="G139" s="83">
        <f t="shared" ref="G139" si="36">G140</f>
        <v>0</v>
      </c>
      <c r="H139" s="83">
        <f>H140+H141+H142</f>
        <v>1382792</v>
      </c>
      <c r="I139" s="83">
        <f t="shared" ref="I139" si="37">I140</f>
        <v>0</v>
      </c>
      <c r="J139" s="83">
        <f t="shared" ref="J139" si="38">J140</f>
        <v>0</v>
      </c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73">
        <f t="shared" si="24"/>
        <v>1382792</v>
      </c>
      <c r="V139" s="83">
        <f t="shared" ref="V139" si="39">V140</f>
        <v>0</v>
      </c>
      <c r="W139" s="83">
        <f t="shared" ref="W139" si="40">W140</f>
        <v>0</v>
      </c>
      <c r="X139" s="83">
        <f t="shared" ref="X139" si="41">X140</f>
        <v>0</v>
      </c>
      <c r="Y139" s="83">
        <f t="shared" ref="Y139" si="42">Y140</f>
        <v>0</v>
      </c>
      <c r="Z139" s="83">
        <f t="shared" ref="Z139" si="43">Z140</f>
        <v>0</v>
      </c>
      <c r="AA139" s="83">
        <f t="shared" ref="AA139" si="44">AA140</f>
        <v>0</v>
      </c>
      <c r="AB139" s="83">
        <f t="shared" ref="AB139" si="45">AB140</f>
        <v>0</v>
      </c>
      <c r="AC139" s="83"/>
      <c r="AD139" s="73">
        <f t="shared" si="22"/>
        <v>0</v>
      </c>
      <c r="AE139" s="102"/>
      <c r="AF139" s="101"/>
      <c r="AG139" s="101"/>
      <c r="AH139" s="101"/>
      <c r="AI139" s="101"/>
      <c r="AJ139" s="101"/>
      <c r="AK139" s="101"/>
      <c r="AL139" s="101"/>
      <c r="AM139" s="101"/>
      <c r="AN139" s="101"/>
      <c r="AO139" s="101"/>
      <c r="AP139" s="101"/>
      <c r="AQ139" s="101"/>
      <c r="AR139" s="101"/>
      <c r="AS139" s="101"/>
      <c r="AT139" s="101"/>
      <c r="AU139" s="101"/>
      <c r="AV139" s="101"/>
      <c r="AW139" s="101"/>
      <c r="AX139" s="101"/>
      <c r="AY139" s="116"/>
    </row>
    <row r="140" spans="1:62" s="62" customFormat="1" ht="40.5" customHeight="1">
      <c r="A140" s="161" t="s">
        <v>665</v>
      </c>
      <c r="B140" s="66" t="s">
        <v>666</v>
      </c>
      <c r="C140" s="77"/>
      <c r="D140" s="77"/>
      <c r="E140" s="77"/>
      <c r="F140" s="77"/>
      <c r="G140" s="77"/>
      <c r="H140" s="77">
        <v>230792</v>
      </c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3">
        <f t="shared" si="24"/>
        <v>230792</v>
      </c>
      <c r="V140" s="77"/>
      <c r="W140" s="77"/>
      <c r="X140" s="77"/>
      <c r="Y140" s="77"/>
      <c r="Z140" s="74">
        <f t="shared" si="26"/>
        <v>0</v>
      </c>
      <c r="AA140" s="77"/>
      <c r="AB140" s="77"/>
      <c r="AC140" s="77"/>
      <c r="AD140" s="74">
        <f t="shared" si="22"/>
        <v>0</v>
      </c>
      <c r="AE140" s="102"/>
      <c r="AF140" s="101"/>
      <c r="AG140" s="101"/>
      <c r="AH140" s="101"/>
      <c r="AI140" s="101"/>
      <c r="AJ140" s="101"/>
      <c r="AK140" s="101"/>
      <c r="AL140" s="101"/>
      <c r="AM140" s="101"/>
      <c r="AN140" s="101"/>
      <c r="AO140" s="101"/>
      <c r="AP140" s="101"/>
      <c r="AQ140" s="101"/>
      <c r="AR140" s="101"/>
      <c r="AS140" s="101"/>
      <c r="AT140" s="101"/>
      <c r="AU140" s="101"/>
      <c r="AV140" s="101"/>
      <c r="AW140" s="101"/>
      <c r="AX140" s="101"/>
      <c r="AY140" s="116"/>
    </row>
    <row r="141" spans="1:62" s="62" customFormat="1" ht="40.5" customHeight="1">
      <c r="A141" s="161" t="s">
        <v>665</v>
      </c>
      <c r="B141" s="66" t="s">
        <v>764</v>
      </c>
      <c r="C141" s="77"/>
      <c r="D141" s="77"/>
      <c r="E141" s="77"/>
      <c r="F141" s="77"/>
      <c r="G141" s="77"/>
      <c r="H141" s="77">
        <v>571000</v>
      </c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8">
        <f t="shared" ref="U141:U142" si="46">C141+D141+E141+F141+G141+H141+I141</f>
        <v>571000</v>
      </c>
      <c r="V141" s="77"/>
      <c r="W141" s="77"/>
      <c r="X141" s="77"/>
      <c r="Y141" s="77"/>
      <c r="Z141" s="186"/>
      <c r="AA141" s="77"/>
      <c r="AB141" s="77"/>
      <c r="AC141" s="77"/>
      <c r="AD141" s="74"/>
      <c r="AE141" s="102"/>
      <c r="AF141" s="101"/>
      <c r="AG141" s="101"/>
      <c r="AH141" s="101"/>
      <c r="AI141" s="101"/>
      <c r="AJ141" s="101"/>
      <c r="AK141" s="101"/>
      <c r="AL141" s="101"/>
      <c r="AM141" s="101"/>
      <c r="AN141" s="101"/>
      <c r="AO141" s="101"/>
      <c r="AP141" s="101"/>
      <c r="AQ141" s="101"/>
      <c r="AR141" s="101"/>
      <c r="AS141" s="101"/>
      <c r="AT141" s="101"/>
      <c r="AU141" s="101"/>
      <c r="AV141" s="101"/>
      <c r="AW141" s="101"/>
      <c r="AX141" s="101"/>
      <c r="AY141" s="116"/>
    </row>
    <row r="142" spans="1:62" s="62" customFormat="1" ht="40.5" customHeight="1">
      <c r="A142" s="161" t="s">
        <v>665</v>
      </c>
      <c r="B142" s="66" t="s">
        <v>765</v>
      </c>
      <c r="C142" s="77"/>
      <c r="D142" s="77"/>
      <c r="E142" s="77"/>
      <c r="F142" s="77"/>
      <c r="G142" s="77"/>
      <c r="H142" s="77">
        <v>581000</v>
      </c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8">
        <f t="shared" si="46"/>
        <v>581000</v>
      </c>
      <c r="V142" s="77"/>
      <c r="W142" s="77"/>
      <c r="X142" s="77"/>
      <c r="Y142" s="77"/>
      <c r="Z142" s="186"/>
      <c r="AA142" s="77"/>
      <c r="AB142" s="77"/>
      <c r="AC142" s="77"/>
      <c r="AD142" s="74"/>
      <c r="AE142" s="102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16"/>
    </row>
    <row r="143" spans="1:62" s="62" customFormat="1" ht="35.25" customHeight="1">
      <c r="A143" s="172" t="s">
        <v>462</v>
      </c>
      <c r="B143" s="135" t="s">
        <v>463</v>
      </c>
      <c r="C143" s="78">
        <f>C144+C150+C152+C154+C161+C163+C165+C167+C169+C173+C175+C177+C179+C181+C159+C171</f>
        <v>185922744.21000001</v>
      </c>
      <c r="D143" s="78">
        <f>D144+D150+D152+D154+D161+D163+D165+D167+D169+D173+D175+D177+D179+D181+D159+D171</f>
        <v>28126304.629999999</v>
      </c>
      <c r="E143" s="78">
        <f>E144+E150+E152+E154+E161+E163+E165+E167+E169+E173+E175+E177+E179+E181+E159+E171</f>
        <v>3044372.35</v>
      </c>
      <c r="F143" s="78">
        <f>F144+F150+F152+F154+F161+F163+F165+F167+F169+F173+F175+F177+F179+F181+F159+F171</f>
        <v>67156637.260000005</v>
      </c>
      <c r="G143" s="78">
        <f>G144+G150+G152+G154+G161+G163+G165+G167+G169+G173+G175+G177+G179+G181+G159+G171</f>
        <v>0</v>
      </c>
      <c r="H143" s="78">
        <f>H165+H167+H181</f>
        <v>11772414.960000001</v>
      </c>
      <c r="I143" s="78">
        <f>I144+I150+I152+I154+I161+I163+I165+I167+I169+I173+I175+I177+I179+I181+I159+I171</f>
        <v>0</v>
      </c>
      <c r="J143" s="78">
        <f>J144+J150+J152+J154+J161+J163+J165+J167+J169+J173+J175+J177+J179+J181+J159+J171</f>
        <v>0</v>
      </c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>
        <f>C143+D143+E143+F143+G143+H143+I143</f>
        <v>296022473.40999997</v>
      </c>
      <c r="V143" s="78">
        <f t="shared" ref="V143:AB143" si="47">V144+V150+V152+V154+V161+V163+V165+V167+V169+V173+V175+V177+V179+V181+V159+V171</f>
        <v>76789563.549999997</v>
      </c>
      <c r="W143" s="78">
        <f t="shared" si="47"/>
        <v>9707585.8200000003</v>
      </c>
      <c r="X143" s="78">
        <f t="shared" si="47"/>
        <v>0</v>
      </c>
      <c r="Y143" s="78">
        <f t="shared" si="47"/>
        <v>0</v>
      </c>
      <c r="Z143" s="78">
        <f t="shared" si="47"/>
        <v>86497149.370000005</v>
      </c>
      <c r="AA143" s="78">
        <f t="shared" si="47"/>
        <v>75897761.390000001</v>
      </c>
      <c r="AB143" s="78">
        <f t="shared" si="47"/>
        <v>0</v>
      </c>
      <c r="AC143" s="78"/>
      <c r="AD143" s="73">
        <f t="shared" si="22"/>
        <v>75897761.390000001</v>
      </c>
      <c r="AE143" s="102"/>
      <c r="AF143" s="101"/>
      <c r="AG143" s="101"/>
      <c r="AH143" s="101"/>
      <c r="AI143" s="101"/>
      <c r="AJ143" s="101"/>
      <c r="AK143" s="101"/>
      <c r="AL143" s="101"/>
      <c r="AM143" s="101"/>
      <c r="AN143" s="101"/>
      <c r="AO143" s="101"/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16"/>
    </row>
    <row r="144" spans="1:62" s="62" customFormat="1" ht="28.5" hidden="1" customHeight="1">
      <c r="A144" s="172" t="s">
        <v>464</v>
      </c>
      <c r="B144" s="136" t="s">
        <v>465</v>
      </c>
      <c r="C144" s="79">
        <f>C145</f>
        <v>2531700</v>
      </c>
      <c r="D144" s="79">
        <f>D145</f>
        <v>0</v>
      </c>
      <c r="E144" s="79">
        <f>E145</f>
        <v>0</v>
      </c>
      <c r="F144" s="79">
        <f>F145</f>
        <v>0</v>
      </c>
      <c r="G144" s="79">
        <f t="shared" ref="G144:H144" si="48">G145</f>
        <v>0</v>
      </c>
      <c r="H144" s="79">
        <f t="shared" si="48"/>
        <v>0</v>
      </c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3">
        <f t="shared" si="24"/>
        <v>2531700</v>
      </c>
      <c r="V144" s="79">
        <f>V145</f>
        <v>0</v>
      </c>
      <c r="W144" s="79">
        <f>W145</f>
        <v>0</v>
      </c>
      <c r="X144" s="79"/>
      <c r="Y144" s="79"/>
      <c r="Z144" s="73">
        <f t="shared" si="26"/>
        <v>0</v>
      </c>
      <c r="AA144" s="79">
        <f>AA145</f>
        <v>0</v>
      </c>
      <c r="AB144" s="79">
        <f>AB145</f>
        <v>0</v>
      </c>
      <c r="AC144" s="79"/>
      <c r="AD144" s="73">
        <f t="shared" si="22"/>
        <v>0</v>
      </c>
      <c r="AE144" s="102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16"/>
    </row>
    <row r="145" spans="1:51" s="62" customFormat="1" ht="29.25" hidden="1" customHeight="1">
      <c r="A145" s="172" t="s">
        <v>466</v>
      </c>
      <c r="B145" s="65" t="s">
        <v>467</v>
      </c>
      <c r="C145" s="79">
        <f>C146+C147+C148+C149</f>
        <v>2531700</v>
      </c>
      <c r="D145" s="79">
        <f>D146+D147+D148+D149</f>
        <v>0</v>
      </c>
      <c r="E145" s="79">
        <f>E146+E147+E148+E149</f>
        <v>0</v>
      </c>
      <c r="F145" s="79">
        <f>F146+F147+F148+F149</f>
        <v>0</v>
      </c>
      <c r="G145" s="79">
        <f t="shared" ref="G145:H145" si="49">G146+G147+G148+G149</f>
        <v>0</v>
      </c>
      <c r="H145" s="79">
        <f t="shared" si="49"/>
        <v>0</v>
      </c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3">
        <f t="shared" si="24"/>
        <v>2531700</v>
      </c>
      <c r="V145" s="79">
        <f>V146+V147+V148+V149</f>
        <v>0</v>
      </c>
      <c r="W145" s="79">
        <f>W146+W147+W148+W149</f>
        <v>0</v>
      </c>
      <c r="X145" s="79"/>
      <c r="Y145" s="79"/>
      <c r="Z145" s="73">
        <f t="shared" si="26"/>
        <v>0</v>
      </c>
      <c r="AA145" s="79">
        <f>AA146+AA147+AA148+AA149</f>
        <v>0</v>
      </c>
      <c r="AB145" s="79">
        <f>AB146+AB147+AB148+AB149</f>
        <v>0</v>
      </c>
      <c r="AC145" s="79"/>
      <c r="AD145" s="73">
        <f t="shared" si="22"/>
        <v>0</v>
      </c>
      <c r="AE145" s="102"/>
      <c r="AF145" s="101"/>
      <c r="AG145" s="101"/>
      <c r="AH145" s="101"/>
      <c r="AI145" s="101"/>
      <c r="AJ145" s="101"/>
      <c r="AK145" s="101"/>
      <c r="AL145" s="101"/>
      <c r="AM145" s="101"/>
      <c r="AN145" s="101"/>
      <c r="AO145" s="101"/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16"/>
    </row>
    <row r="146" spans="1:51" s="62" customFormat="1" ht="102.75" hidden="1" customHeight="1">
      <c r="A146" s="161" t="s">
        <v>466</v>
      </c>
      <c r="B146" s="137" t="s">
        <v>468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3">
        <f t="shared" si="24"/>
        <v>0</v>
      </c>
      <c r="V146" s="77"/>
      <c r="W146" s="77"/>
      <c r="X146" s="77"/>
      <c r="Y146" s="77"/>
      <c r="Z146" s="73">
        <f t="shared" si="26"/>
        <v>0</v>
      </c>
      <c r="AA146" s="77"/>
      <c r="AB146" s="77"/>
      <c r="AC146" s="77"/>
      <c r="AD146" s="73">
        <f t="shared" si="22"/>
        <v>0</v>
      </c>
      <c r="AE146" s="102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16"/>
    </row>
    <row r="147" spans="1:51" s="62" customFormat="1" ht="93.75" hidden="1" customHeight="1">
      <c r="A147" s="161" t="s">
        <v>466</v>
      </c>
      <c r="B147" s="138" t="s">
        <v>627</v>
      </c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73">
        <f t="shared" si="24"/>
        <v>0</v>
      </c>
      <c r="V147" s="80"/>
      <c r="W147" s="80"/>
      <c r="X147" s="80"/>
      <c r="Y147" s="80"/>
      <c r="Z147" s="73">
        <f t="shared" si="26"/>
        <v>0</v>
      </c>
      <c r="AA147" s="82"/>
      <c r="AB147" s="82"/>
      <c r="AC147" s="82"/>
      <c r="AD147" s="73">
        <f t="shared" si="22"/>
        <v>0</v>
      </c>
      <c r="AE147" s="102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16"/>
    </row>
    <row r="148" spans="1:51" s="62" customFormat="1" ht="94.5" hidden="1" customHeight="1">
      <c r="A148" s="161" t="s">
        <v>466</v>
      </c>
      <c r="B148" s="139" t="s">
        <v>707</v>
      </c>
      <c r="C148" s="77">
        <v>2531700</v>
      </c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3">
        <f t="shared" si="24"/>
        <v>2531700</v>
      </c>
      <c r="V148" s="77">
        <v>0</v>
      </c>
      <c r="W148" s="77">
        <v>0</v>
      </c>
      <c r="X148" s="77"/>
      <c r="Y148" s="84"/>
      <c r="Z148" s="74">
        <f t="shared" si="26"/>
        <v>0</v>
      </c>
      <c r="AA148" s="77">
        <v>0</v>
      </c>
      <c r="AB148" s="77"/>
      <c r="AC148" s="77"/>
      <c r="AD148" s="74">
        <f t="shared" si="22"/>
        <v>0</v>
      </c>
      <c r="AE148" s="102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16"/>
    </row>
    <row r="149" spans="1:51" s="62" customFormat="1" ht="32.25" hidden="1" customHeight="1">
      <c r="A149" s="161" t="s">
        <v>466</v>
      </c>
      <c r="B149" s="106" t="s">
        <v>483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3">
        <f t="shared" si="24"/>
        <v>0</v>
      </c>
      <c r="V149" s="77"/>
      <c r="W149" s="77"/>
      <c r="X149" s="77"/>
      <c r="Y149" s="77"/>
      <c r="Z149" s="73">
        <f t="shared" si="26"/>
        <v>0</v>
      </c>
      <c r="AA149" s="77"/>
      <c r="AB149" s="77"/>
      <c r="AC149" s="77"/>
      <c r="AD149" s="73">
        <f t="shared" si="22"/>
        <v>0</v>
      </c>
      <c r="AE149" s="102"/>
      <c r="AF149" s="101"/>
      <c r="AG149" s="101"/>
      <c r="AH149" s="101"/>
      <c r="AI149" s="101"/>
      <c r="AJ149" s="101"/>
      <c r="AK149" s="101"/>
      <c r="AL149" s="101"/>
      <c r="AM149" s="101"/>
      <c r="AN149" s="101"/>
      <c r="AO149" s="101"/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16"/>
    </row>
    <row r="150" spans="1:51" s="62" customFormat="1" ht="68.25" hidden="1" customHeight="1">
      <c r="A150" s="172" t="s">
        <v>469</v>
      </c>
      <c r="B150" s="65" t="s">
        <v>470</v>
      </c>
      <c r="C150" s="79">
        <f t="shared" ref="C150:F150" si="50">C151</f>
        <v>20770095</v>
      </c>
      <c r="D150" s="79">
        <f t="shared" si="50"/>
        <v>4627060.82</v>
      </c>
      <c r="E150" s="79">
        <f t="shared" si="50"/>
        <v>0</v>
      </c>
      <c r="F150" s="79">
        <f t="shared" si="50"/>
        <v>0</v>
      </c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3">
        <f t="shared" si="24"/>
        <v>25397155.82</v>
      </c>
      <c r="V150" s="79">
        <f>V151</f>
        <v>41540191</v>
      </c>
      <c r="W150" s="79">
        <f>W151</f>
        <v>0</v>
      </c>
      <c r="X150" s="79"/>
      <c r="Y150" s="79"/>
      <c r="Z150" s="73">
        <f t="shared" si="26"/>
        <v>41540191</v>
      </c>
      <c r="AA150" s="79">
        <f>AA151</f>
        <v>41540191</v>
      </c>
      <c r="AB150" s="79">
        <f>AB151</f>
        <v>0</v>
      </c>
      <c r="AC150" s="79"/>
      <c r="AD150" s="73">
        <f t="shared" si="22"/>
        <v>41540191</v>
      </c>
      <c r="AE150" s="102"/>
      <c r="AF150" s="101"/>
      <c r="AG150" s="101"/>
      <c r="AH150" s="101"/>
      <c r="AI150" s="101"/>
      <c r="AJ150" s="101"/>
      <c r="AK150" s="101"/>
      <c r="AL150" s="101"/>
      <c r="AM150" s="101"/>
      <c r="AN150" s="101"/>
      <c r="AO150" s="101"/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16"/>
    </row>
    <row r="151" spans="1:51" s="62" customFormat="1" ht="71.25" hidden="1" customHeight="1">
      <c r="A151" s="161" t="s">
        <v>471</v>
      </c>
      <c r="B151" s="66" t="s">
        <v>472</v>
      </c>
      <c r="C151" s="77">
        <v>20770095</v>
      </c>
      <c r="D151" s="77">
        <v>4627060.82</v>
      </c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4">
        <f t="shared" si="24"/>
        <v>25397155.82</v>
      </c>
      <c r="V151" s="77">
        <v>41540191</v>
      </c>
      <c r="W151" s="77">
        <v>0</v>
      </c>
      <c r="X151" s="77"/>
      <c r="Y151" s="77"/>
      <c r="Z151" s="74">
        <f t="shared" si="26"/>
        <v>41540191</v>
      </c>
      <c r="AA151" s="77">
        <v>41540191</v>
      </c>
      <c r="AB151" s="77">
        <v>0</v>
      </c>
      <c r="AC151" s="77"/>
      <c r="AD151" s="74">
        <f t="shared" si="22"/>
        <v>41540191</v>
      </c>
      <c r="AE151" s="102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16"/>
    </row>
    <row r="152" spans="1:51" s="62" customFormat="1" ht="95.25" hidden="1" customHeight="1">
      <c r="A152" s="172" t="s">
        <v>473</v>
      </c>
      <c r="B152" s="65" t="s">
        <v>474</v>
      </c>
      <c r="C152" s="79">
        <f>C153</f>
        <v>0</v>
      </c>
      <c r="D152" s="79">
        <f>D153</f>
        <v>0</v>
      </c>
      <c r="E152" s="79">
        <f>E153</f>
        <v>0</v>
      </c>
      <c r="F152" s="79">
        <f>F153</f>
        <v>0</v>
      </c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3">
        <f t="shared" si="24"/>
        <v>0</v>
      </c>
      <c r="V152" s="79">
        <f>V153</f>
        <v>0</v>
      </c>
      <c r="W152" s="79">
        <f>W153</f>
        <v>0</v>
      </c>
      <c r="X152" s="79"/>
      <c r="Y152" s="83"/>
      <c r="Z152" s="73">
        <f t="shared" si="26"/>
        <v>0</v>
      </c>
      <c r="AA152" s="79">
        <f>AA153</f>
        <v>0</v>
      </c>
      <c r="AB152" s="79"/>
      <c r="AC152" s="83"/>
      <c r="AD152" s="73">
        <f t="shared" si="22"/>
        <v>0</v>
      </c>
      <c r="AE152" s="102"/>
      <c r="AF152" s="101"/>
      <c r="AG152" s="101"/>
      <c r="AH152" s="101"/>
      <c r="AI152" s="101"/>
      <c r="AJ152" s="101"/>
      <c r="AK152" s="101"/>
      <c r="AL152" s="101"/>
      <c r="AM152" s="101"/>
      <c r="AN152" s="101"/>
      <c r="AO152" s="101"/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16"/>
    </row>
    <row r="153" spans="1:51" s="62" customFormat="1" ht="83.25" hidden="1" customHeight="1">
      <c r="A153" s="161" t="s">
        <v>475</v>
      </c>
      <c r="B153" s="66" t="s">
        <v>476</v>
      </c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3">
        <f t="shared" si="24"/>
        <v>0</v>
      </c>
      <c r="V153" s="72"/>
      <c r="W153" s="72"/>
      <c r="X153" s="77"/>
      <c r="Y153" s="77"/>
      <c r="Z153" s="74">
        <f t="shared" si="26"/>
        <v>0</v>
      </c>
      <c r="AA153" s="72"/>
      <c r="AB153" s="77"/>
      <c r="AC153" s="77"/>
      <c r="AD153" s="74">
        <f t="shared" si="22"/>
        <v>0</v>
      </c>
      <c r="AE153" s="102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101"/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16"/>
    </row>
    <row r="154" spans="1:51" s="62" customFormat="1" ht="63.75" hidden="1">
      <c r="A154" s="172" t="s">
        <v>477</v>
      </c>
      <c r="B154" s="92" t="s">
        <v>478</v>
      </c>
      <c r="C154" s="79">
        <f>C155</f>
        <v>0</v>
      </c>
      <c r="D154" s="79">
        <f>D155</f>
        <v>0</v>
      </c>
      <c r="E154" s="79">
        <f>E155</f>
        <v>0</v>
      </c>
      <c r="F154" s="79">
        <f>F155</f>
        <v>0</v>
      </c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3">
        <f t="shared" si="24"/>
        <v>0</v>
      </c>
      <c r="V154" s="79">
        <f>V155</f>
        <v>0</v>
      </c>
      <c r="W154" s="79">
        <f>W155</f>
        <v>0</v>
      </c>
      <c r="X154" s="79"/>
      <c r="Y154" s="83"/>
      <c r="Z154" s="73">
        <f t="shared" si="26"/>
        <v>0</v>
      </c>
      <c r="AA154" s="79">
        <f>AA155</f>
        <v>0</v>
      </c>
      <c r="AB154" s="79"/>
      <c r="AC154" s="83"/>
      <c r="AD154" s="73">
        <f t="shared" si="22"/>
        <v>0</v>
      </c>
      <c r="AE154" s="102"/>
      <c r="AF154" s="101"/>
      <c r="AG154" s="101"/>
      <c r="AH154" s="101"/>
      <c r="AI154" s="101"/>
      <c r="AJ154" s="101"/>
      <c r="AK154" s="101"/>
      <c r="AL154" s="101"/>
      <c r="AM154" s="101"/>
      <c r="AN154" s="101"/>
      <c r="AO154" s="101"/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16"/>
    </row>
    <row r="155" spans="1:51" s="62" customFormat="1" ht="65.25" hidden="1" customHeight="1">
      <c r="A155" s="161" t="s">
        <v>479</v>
      </c>
      <c r="B155" s="114" t="s">
        <v>625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3">
        <f t="shared" si="24"/>
        <v>0</v>
      </c>
      <c r="V155" s="72"/>
      <c r="W155" s="72"/>
      <c r="X155" s="77"/>
      <c r="Y155" s="77"/>
      <c r="Z155" s="74">
        <f t="shared" si="26"/>
        <v>0</v>
      </c>
      <c r="AA155" s="72"/>
      <c r="AB155" s="72"/>
      <c r="AC155" s="77"/>
      <c r="AD155" s="74">
        <f t="shared" si="22"/>
        <v>0</v>
      </c>
      <c r="AE155" s="102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16"/>
    </row>
    <row r="156" spans="1:51" s="62" customFormat="1" ht="50.25" hidden="1" customHeight="1">
      <c r="A156" s="173" t="s">
        <v>631</v>
      </c>
      <c r="B156" s="140" t="s">
        <v>630</v>
      </c>
      <c r="C156" s="72">
        <f t="shared" ref="C156:F157" si="51">C157</f>
        <v>0</v>
      </c>
      <c r="D156" s="72">
        <f t="shared" si="51"/>
        <v>0</v>
      </c>
      <c r="E156" s="72">
        <f t="shared" si="51"/>
        <v>0</v>
      </c>
      <c r="F156" s="72">
        <f t="shared" si="51"/>
        <v>0</v>
      </c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3">
        <f t="shared" ref="U156:U228" si="52">C156+D156+E156+F156+G156+H156+I156+J156</f>
        <v>0</v>
      </c>
      <c r="V156" s="77"/>
      <c r="W156" s="77"/>
      <c r="X156" s="79"/>
      <c r="Y156" s="79"/>
      <c r="Z156" s="73">
        <f t="shared" ref="Z156:Z228" si="53">V156+W156+X156+Y156</f>
        <v>0</v>
      </c>
      <c r="AA156" s="77"/>
      <c r="AB156" s="79"/>
      <c r="AC156" s="79"/>
      <c r="AD156" s="73">
        <f t="shared" ref="AD156:AD187" si="54">AA156+AB156+AC156</f>
        <v>0</v>
      </c>
      <c r="AE156" s="102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16"/>
    </row>
    <row r="157" spans="1:51" s="62" customFormat="1" ht="50.25" hidden="1" customHeight="1">
      <c r="A157" s="173" t="s">
        <v>629</v>
      </c>
      <c r="B157" s="140" t="s">
        <v>632</v>
      </c>
      <c r="C157" s="72">
        <f t="shared" si="51"/>
        <v>0</v>
      </c>
      <c r="D157" s="72">
        <f t="shared" si="51"/>
        <v>0</v>
      </c>
      <c r="E157" s="72">
        <f t="shared" si="51"/>
        <v>0</v>
      </c>
      <c r="F157" s="72">
        <f t="shared" si="51"/>
        <v>0</v>
      </c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3">
        <f t="shared" si="52"/>
        <v>0</v>
      </c>
      <c r="V157" s="72">
        <f t="shared" ref="V157:W157" si="55">V158</f>
        <v>0</v>
      </c>
      <c r="W157" s="72">
        <f t="shared" si="55"/>
        <v>0</v>
      </c>
      <c r="X157" s="77"/>
      <c r="Y157" s="77"/>
      <c r="Z157" s="73">
        <f t="shared" si="53"/>
        <v>0</v>
      </c>
      <c r="AA157" s="77"/>
      <c r="AB157" s="79"/>
      <c r="AC157" s="79"/>
      <c r="AD157" s="73">
        <f t="shared" si="54"/>
        <v>0</v>
      </c>
      <c r="AE157" s="102"/>
      <c r="AF157" s="101"/>
      <c r="AG157" s="101"/>
      <c r="AH157" s="101"/>
      <c r="AI157" s="101"/>
      <c r="AJ157" s="101"/>
      <c r="AK157" s="101"/>
      <c r="AL157" s="101"/>
      <c r="AM157" s="101"/>
      <c r="AN157" s="101"/>
      <c r="AO157" s="101"/>
      <c r="AP157" s="101"/>
      <c r="AQ157" s="101"/>
      <c r="AR157" s="101"/>
      <c r="AS157" s="101"/>
      <c r="AT157" s="101"/>
      <c r="AU157" s="101"/>
      <c r="AV157" s="101"/>
      <c r="AW157" s="101"/>
      <c r="AX157" s="101"/>
      <c r="AY157" s="116"/>
    </row>
    <row r="158" spans="1:51" s="62" customFormat="1" ht="75.75" hidden="1" customHeight="1">
      <c r="A158" s="174" t="s">
        <v>629</v>
      </c>
      <c r="B158" s="141" t="s">
        <v>637</v>
      </c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3">
        <f t="shared" si="52"/>
        <v>0</v>
      </c>
      <c r="V158" s="77"/>
      <c r="W158" s="77"/>
      <c r="X158" s="77"/>
      <c r="Y158" s="77"/>
      <c r="Z158" s="73">
        <f t="shared" si="53"/>
        <v>0</v>
      </c>
      <c r="AA158" s="77"/>
      <c r="AB158" s="72"/>
      <c r="AC158" s="77"/>
      <c r="AD158" s="73">
        <f t="shared" si="54"/>
        <v>0</v>
      </c>
      <c r="AE158" s="102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16"/>
    </row>
    <row r="159" spans="1:51" s="62" customFormat="1" ht="32.25" hidden="1" customHeight="1">
      <c r="A159" s="173" t="s">
        <v>623</v>
      </c>
      <c r="B159" s="140" t="s">
        <v>622</v>
      </c>
      <c r="C159" s="72">
        <v>0</v>
      </c>
      <c r="D159" s="72">
        <v>0</v>
      </c>
      <c r="E159" s="72">
        <v>0</v>
      </c>
      <c r="F159" s="72">
        <v>0</v>
      </c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3">
        <f t="shared" si="52"/>
        <v>0</v>
      </c>
      <c r="V159" s="78">
        <f t="shared" ref="V159:AA159" si="56">V160</f>
        <v>0</v>
      </c>
      <c r="W159" s="78">
        <f t="shared" si="56"/>
        <v>0</v>
      </c>
      <c r="X159" s="83"/>
      <c r="Y159" s="83"/>
      <c r="Z159" s="73">
        <f t="shared" si="53"/>
        <v>0</v>
      </c>
      <c r="AA159" s="78">
        <f t="shared" si="56"/>
        <v>0</v>
      </c>
      <c r="AB159" s="70"/>
      <c r="AC159" s="83"/>
      <c r="AD159" s="73">
        <f t="shared" si="54"/>
        <v>0</v>
      </c>
      <c r="AE159" s="102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16"/>
    </row>
    <row r="160" spans="1:51" s="62" customFormat="1" ht="99" hidden="1" customHeight="1">
      <c r="A160" s="174" t="s">
        <v>623</v>
      </c>
      <c r="B160" s="139" t="s">
        <v>615</v>
      </c>
      <c r="C160" s="72">
        <v>0</v>
      </c>
      <c r="D160" s="72">
        <v>0</v>
      </c>
      <c r="E160" s="72">
        <v>0</v>
      </c>
      <c r="F160" s="72">
        <v>0</v>
      </c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3">
        <f t="shared" si="52"/>
        <v>0</v>
      </c>
      <c r="V160" s="77"/>
      <c r="W160" s="77"/>
      <c r="X160" s="77"/>
      <c r="Y160" s="77"/>
      <c r="Z160" s="73">
        <f t="shared" si="53"/>
        <v>0</v>
      </c>
      <c r="AA160" s="77"/>
      <c r="AB160" s="77"/>
      <c r="AC160" s="77"/>
      <c r="AD160" s="73">
        <f t="shared" si="54"/>
        <v>0</v>
      </c>
      <c r="AE160" s="102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16"/>
    </row>
    <row r="161" spans="1:62" s="62" customFormat="1" ht="30.75" hidden="1" customHeight="1">
      <c r="A161" s="172" t="s">
        <v>480</v>
      </c>
      <c r="B161" s="142" t="s">
        <v>481</v>
      </c>
      <c r="C161" s="79">
        <f>C162</f>
        <v>0</v>
      </c>
      <c r="D161" s="79">
        <f>D162</f>
        <v>0</v>
      </c>
      <c r="E161" s="79">
        <f>E162</f>
        <v>0</v>
      </c>
      <c r="F161" s="79">
        <f>F162</f>
        <v>0</v>
      </c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3">
        <f t="shared" si="52"/>
        <v>0</v>
      </c>
      <c r="V161" s="79">
        <f>V162</f>
        <v>4950000</v>
      </c>
      <c r="W161" s="79">
        <f>W162</f>
        <v>0</v>
      </c>
      <c r="X161" s="79"/>
      <c r="Y161" s="79"/>
      <c r="Z161" s="73">
        <f t="shared" si="53"/>
        <v>4950000</v>
      </c>
      <c r="AA161" s="79">
        <f>AA162</f>
        <v>0</v>
      </c>
      <c r="AB161" s="79">
        <f>AB162</f>
        <v>0</v>
      </c>
      <c r="AC161" s="79"/>
      <c r="AD161" s="73">
        <f t="shared" si="54"/>
        <v>0</v>
      </c>
      <c r="AE161" s="102"/>
      <c r="AF161" s="101"/>
      <c r="AG161" s="101"/>
      <c r="AH161" s="101"/>
      <c r="AI161" s="101"/>
      <c r="AJ161" s="101"/>
      <c r="AK161" s="101"/>
      <c r="AL161" s="101"/>
      <c r="AM161" s="101"/>
      <c r="AN161" s="101"/>
      <c r="AO161" s="101"/>
      <c r="AP161" s="101"/>
      <c r="AQ161" s="101"/>
      <c r="AR161" s="101"/>
      <c r="AS161" s="101"/>
      <c r="AT161" s="101"/>
      <c r="AU161" s="101"/>
      <c r="AV161" s="101"/>
      <c r="AW161" s="101"/>
      <c r="AX161" s="101"/>
      <c r="AY161" s="116"/>
    </row>
    <row r="162" spans="1:62" s="62" customFormat="1" ht="42" hidden="1" customHeight="1">
      <c r="A162" s="161" t="s">
        <v>482</v>
      </c>
      <c r="B162" s="106" t="s">
        <v>483</v>
      </c>
      <c r="C162" s="72">
        <v>0</v>
      </c>
      <c r="D162" s="72">
        <v>0</v>
      </c>
      <c r="E162" s="72">
        <v>0</v>
      </c>
      <c r="F162" s="72">
        <v>0</v>
      </c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4">
        <f t="shared" si="52"/>
        <v>0</v>
      </c>
      <c r="V162" s="72">
        <v>4950000</v>
      </c>
      <c r="W162" s="72"/>
      <c r="X162" s="77"/>
      <c r="Y162" s="77"/>
      <c r="Z162" s="74">
        <f t="shared" si="53"/>
        <v>4950000</v>
      </c>
      <c r="AA162" s="72">
        <v>0</v>
      </c>
      <c r="AB162" s="72"/>
      <c r="AC162" s="77"/>
      <c r="AD162" s="74">
        <f t="shared" si="54"/>
        <v>0</v>
      </c>
      <c r="AE162" s="102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16"/>
    </row>
    <row r="163" spans="1:62" s="62" customFormat="1" ht="62.25" hidden="1" customHeight="1">
      <c r="A163" s="172" t="s">
        <v>484</v>
      </c>
      <c r="B163" s="143" t="s">
        <v>613</v>
      </c>
      <c r="C163" s="79">
        <f>C164</f>
        <v>3192437.1</v>
      </c>
      <c r="D163" s="79">
        <f>D164</f>
        <v>0</v>
      </c>
      <c r="E163" s="79">
        <f>E164</f>
        <v>0</v>
      </c>
      <c r="F163" s="79">
        <f>F164</f>
        <v>0</v>
      </c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3">
        <f t="shared" si="52"/>
        <v>3192437.1</v>
      </c>
      <c r="V163" s="79">
        <f>V164</f>
        <v>0</v>
      </c>
      <c r="W163" s="79">
        <f>W164</f>
        <v>0</v>
      </c>
      <c r="X163" s="79"/>
      <c r="Y163" s="79"/>
      <c r="Z163" s="73">
        <f t="shared" si="53"/>
        <v>0</v>
      </c>
      <c r="AA163" s="79">
        <f>AA164</f>
        <v>0</v>
      </c>
      <c r="AB163" s="79">
        <f>AB164</f>
        <v>0</v>
      </c>
      <c r="AC163" s="79"/>
      <c r="AD163" s="73">
        <f t="shared" si="54"/>
        <v>0</v>
      </c>
      <c r="AE163" s="102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16"/>
    </row>
    <row r="164" spans="1:62" s="62" customFormat="1" ht="55.5" hidden="1" customHeight="1">
      <c r="A164" s="161" t="s">
        <v>485</v>
      </c>
      <c r="B164" s="114" t="s">
        <v>614</v>
      </c>
      <c r="C164" s="72">
        <v>3192437.1</v>
      </c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4">
        <f t="shared" si="52"/>
        <v>3192437.1</v>
      </c>
      <c r="V164" s="72">
        <v>0</v>
      </c>
      <c r="W164" s="72">
        <v>0</v>
      </c>
      <c r="X164" s="77"/>
      <c r="Y164" s="77"/>
      <c r="Z164" s="74">
        <f t="shared" si="53"/>
        <v>0</v>
      </c>
      <c r="AA164" s="72">
        <v>0</v>
      </c>
      <c r="AB164" s="72"/>
      <c r="AC164" s="77"/>
      <c r="AD164" s="74">
        <f t="shared" si="54"/>
        <v>0</v>
      </c>
      <c r="AE164" s="102"/>
      <c r="AF164" s="101"/>
      <c r="AG164" s="101"/>
      <c r="AH164" s="101"/>
      <c r="AI164" s="101"/>
      <c r="AJ164" s="101"/>
      <c r="AK164" s="101"/>
      <c r="AL164" s="101"/>
      <c r="AM164" s="101"/>
      <c r="AN164" s="101"/>
      <c r="AO164" s="101"/>
      <c r="AP164" s="101"/>
      <c r="AQ164" s="101"/>
      <c r="AR164" s="101"/>
      <c r="AS164" s="101"/>
      <c r="AT164" s="101"/>
      <c r="AU164" s="101"/>
      <c r="AV164" s="101"/>
      <c r="AW164" s="101"/>
      <c r="AX164" s="101"/>
      <c r="AY164" s="116"/>
    </row>
    <row r="165" spans="1:62" s="62" customFormat="1" ht="52.5" customHeight="1">
      <c r="A165" s="172" t="s">
        <v>601</v>
      </c>
      <c r="B165" s="144" t="s">
        <v>604</v>
      </c>
      <c r="C165" s="70">
        <f>C166</f>
        <v>26161030.079999998</v>
      </c>
      <c r="D165" s="70">
        <f>D166</f>
        <v>0</v>
      </c>
      <c r="E165" s="70">
        <f>E166</f>
        <v>0</v>
      </c>
      <c r="F165" s="70">
        <f>F166</f>
        <v>0</v>
      </c>
      <c r="G165" s="70">
        <f t="shared" ref="G165:J165" si="57">G166</f>
        <v>0</v>
      </c>
      <c r="H165" s="70">
        <f>H166</f>
        <v>-1559397.87</v>
      </c>
      <c r="I165" s="70">
        <f t="shared" si="57"/>
        <v>0</v>
      </c>
      <c r="J165" s="70">
        <f t="shared" si="57"/>
        <v>0</v>
      </c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3">
        <f t="shared" si="52"/>
        <v>24601632.209999997</v>
      </c>
      <c r="V165" s="70">
        <f>V166</f>
        <v>24916355.550000001</v>
      </c>
      <c r="W165" s="70">
        <f>W166</f>
        <v>0</v>
      </c>
      <c r="X165" s="83"/>
      <c r="Y165" s="83"/>
      <c r="Z165" s="73">
        <f t="shared" si="53"/>
        <v>24916355.550000001</v>
      </c>
      <c r="AA165" s="70">
        <f>AA166</f>
        <v>24257926.91</v>
      </c>
      <c r="AB165" s="70">
        <f>AB166</f>
        <v>0</v>
      </c>
      <c r="AC165" s="83"/>
      <c r="AD165" s="73">
        <f t="shared" si="54"/>
        <v>24257926.91</v>
      </c>
      <c r="AE165" s="102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16"/>
      <c r="BJ165" s="116"/>
    </row>
    <row r="166" spans="1:62" s="62" customFormat="1" ht="50.25" customHeight="1">
      <c r="A166" s="161" t="s">
        <v>602</v>
      </c>
      <c r="B166" s="114" t="s">
        <v>603</v>
      </c>
      <c r="C166" s="81">
        <v>26161030.079999998</v>
      </c>
      <c r="D166" s="81"/>
      <c r="E166" s="81"/>
      <c r="F166" s="81"/>
      <c r="G166" s="81"/>
      <c r="H166" s="81">
        <v>-1559397.87</v>
      </c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74">
        <f t="shared" si="52"/>
        <v>24601632.209999997</v>
      </c>
      <c r="V166" s="81">
        <v>24916355.550000001</v>
      </c>
      <c r="W166" s="81"/>
      <c r="X166" s="82"/>
      <c r="Y166" s="82"/>
      <c r="Z166" s="74">
        <f t="shared" si="53"/>
        <v>24916355.550000001</v>
      </c>
      <c r="AA166" s="81">
        <v>24257926.91</v>
      </c>
      <c r="AB166" s="72"/>
      <c r="AC166" s="77"/>
      <c r="AD166" s="74">
        <f t="shared" si="54"/>
        <v>24257926.91</v>
      </c>
      <c r="AE166" s="102"/>
      <c r="AF166" s="101"/>
      <c r="AG166" s="101"/>
      <c r="AH166" s="101"/>
      <c r="AI166" s="101"/>
      <c r="AJ166" s="101"/>
      <c r="AK166" s="101"/>
      <c r="AL166" s="101"/>
      <c r="AM166" s="101"/>
      <c r="AN166" s="101"/>
      <c r="AO166" s="101"/>
      <c r="AP166" s="101"/>
      <c r="AQ166" s="101"/>
      <c r="AR166" s="101"/>
      <c r="AS166" s="101"/>
      <c r="AT166" s="101"/>
      <c r="AU166" s="101"/>
      <c r="AV166" s="101"/>
      <c r="AW166" s="101"/>
      <c r="AX166" s="101"/>
      <c r="AY166" s="116"/>
    </row>
    <row r="167" spans="1:62" s="62" customFormat="1" ht="34.5" customHeight="1">
      <c r="A167" s="172" t="s">
        <v>649</v>
      </c>
      <c r="B167" s="144" t="s">
        <v>708</v>
      </c>
      <c r="C167" s="70">
        <f>C168</f>
        <v>104569569.8</v>
      </c>
      <c r="D167" s="70">
        <f>D168</f>
        <v>3.81</v>
      </c>
      <c r="E167" s="70">
        <f>E168</f>
        <v>0</v>
      </c>
      <c r="F167" s="70">
        <f>F168</f>
        <v>0</v>
      </c>
      <c r="G167" s="70">
        <f t="shared" ref="G167:H167" si="58">G168</f>
        <v>0</v>
      </c>
      <c r="H167" s="70">
        <f t="shared" si="58"/>
        <v>9707585.8200000003</v>
      </c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3">
        <f t="shared" si="52"/>
        <v>114277159.43000001</v>
      </c>
      <c r="V167" s="70">
        <f>V168</f>
        <v>0</v>
      </c>
      <c r="W167" s="70">
        <f>W168</f>
        <v>9707585.8200000003</v>
      </c>
      <c r="X167" s="77"/>
      <c r="Y167" s="77"/>
      <c r="Z167" s="73">
        <f t="shared" si="53"/>
        <v>9707585.8200000003</v>
      </c>
      <c r="AA167" s="70">
        <f>AA168</f>
        <v>0</v>
      </c>
      <c r="AB167" s="70">
        <f>AB168</f>
        <v>0</v>
      </c>
      <c r="AC167" s="77"/>
      <c r="AD167" s="73">
        <f t="shared" si="54"/>
        <v>0</v>
      </c>
      <c r="AE167" s="102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16"/>
    </row>
    <row r="168" spans="1:62" s="62" customFormat="1" ht="87.75" customHeight="1">
      <c r="A168" s="161" t="s">
        <v>650</v>
      </c>
      <c r="B168" s="114" t="s">
        <v>709</v>
      </c>
      <c r="C168" s="81">
        <v>104569569.8</v>
      </c>
      <c r="D168" s="81">
        <v>3.81</v>
      </c>
      <c r="E168" s="81"/>
      <c r="F168" s="81"/>
      <c r="G168" s="81"/>
      <c r="H168" s="81">
        <v>9707585.8200000003</v>
      </c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74">
        <f t="shared" si="52"/>
        <v>114277159.43000001</v>
      </c>
      <c r="V168" s="81">
        <v>0</v>
      </c>
      <c r="W168" s="81">
        <v>9707585.8200000003</v>
      </c>
      <c r="X168" s="82"/>
      <c r="Y168" s="82"/>
      <c r="Z168" s="74"/>
      <c r="AA168" s="81"/>
      <c r="AB168" s="72"/>
      <c r="AC168" s="77"/>
      <c r="AD168" s="74">
        <f t="shared" si="54"/>
        <v>0</v>
      </c>
      <c r="AE168" s="102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16"/>
    </row>
    <row r="169" spans="1:62" s="62" customFormat="1" ht="39.75" hidden="1" customHeight="1">
      <c r="A169" s="172" t="s">
        <v>486</v>
      </c>
      <c r="B169" s="92" t="s">
        <v>487</v>
      </c>
      <c r="C169" s="73">
        <f>C170</f>
        <v>1307682</v>
      </c>
      <c r="D169" s="73">
        <f>D170</f>
        <v>0</v>
      </c>
      <c r="E169" s="73">
        <f>E170</f>
        <v>0</v>
      </c>
      <c r="F169" s="73">
        <f>F170</f>
        <v>0</v>
      </c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>
        <f t="shared" si="52"/>
        <v>1307682</v>
      </c>
      <c r="V169" s="73">
        <f>V170</f>
        <v>1307682</v>
      </c>
      <c r="W169" s="73">
        <f>W170</f>
        <v>0</v>
      </c>
      <c r="X169" s="78"/>
      <c r="Y169" s="78"/>
      <c r="Z169" s="73">
        <f t="shared" si="53"/>
        <v>1307682</v>
      </c>
      <c r="AA169" s="73">
        <f>AA170</f>
        <v>1307682</v>
      </c>
      <c r="AB169" s="73">
        <f>AB170</f>
        <v>0</v>
      </c>
      <c r="AC169" s="78"/>
      <c r="AD169" s="73">
        <f t="shared" si="54"/>
        <v>1307682</v>
      </c>
      <c r="AE169" s="102"/>
      <c r="AF169" s="101"/>
      <c r="AG169" s="101"/>
      <c r="AH169" s="101"/>
      <c r="AI169" s="101"/>
      <c r="AJ169" s="101"/>
      <c r="AK169" s="101"/>
      <c r="AL169" s="101"/>
      <c r="AM169" s="101"/>
      <c r="AN169" s="101"/>
      <c r="AO169" s="101"/>
      <c r="AP169" s="101"/>
      <c r="AQ169" s="101"/>
      <c r="AR169" s="101"/>
      <c r="AS169" s="101"/>
      <c r="AT169" s="101"/>
      <c r="AU169" s="101"/>
      <c r="AV169" s="101"/>
      <c r="AW169" s="101"/>
      <c r="AX169" s="101"/>
      <c r="AY169" s="116"/>
    </row>
    <row r="170" spans="1:62" s="62" customFormat="1" ht="63" hidden="1" customHeight="1">
      <c r="A170" s="161" t="s">
        <v>488</v>
      </c>
      <c r="B170" s="145" t="s">
        <v>710</v>
      </c>
      <c r="C170" s="81">
        <v>1307682</v>
      </c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74">
        <f t="shared" si="52"/>
        <v>1307682</v>
      </c>
      <c r="V170" s="81">
        <v>1307682</v>
      </c>
      <c r="W170" s="81"/>
      <c r="X170" s="82"/>
      <c r="Y170" s="82"/>
      <c r="Z170" s="74">
        <f t="shared" si="53"/>
        <v>1307682</v>
      </c>
      <c r="AA170" s="81">
        <v>1307682</v>
      </c>
      <c r="AB170" s="81"/>
      <c r="AC170" s="82"/>
      <c r="AD170" s="74">
        <f t="shared" si="54"/>
        <v>1307682</v>
      </c>
      <c r="AE170" s="102"/>
      <c r="AF170" s="101"/>
      <c r="AG170" s="101"/>
      <c r="AH170" s="101"/>
      <c r="AI170" s="101"/>
      <c r="AJ170" s="101"/>
      <c r="AK170" s="101"/>
      <c r="AL170" s="101"/>
      <c r="AM170" s="101"/>
      <c r="AN170" s="101"/>
      <c r="AO170" s="101"/>
      <c r="AP170" s="101"/>
      <c r="AQ170" s="101"/>
      <c r="AR170" s="101"/>
      <c r="AS170" s="101"/>
      <c r="AT170" s="101"/>
      <c r="AU170" s="101"/>
      <c r="AV170" s="101"/>
      <c r="AW170" s="101"/>
      <c r="AX170" s="101"/>
      <c r="AY170" s="116"/>
    </row>
    <row r="171" spans="1:62" s="62" customFormat="1" ht="33.75" hidden="1" customHeight="1">
      <c r="A171" s="172" t="s">
        <v>677</v>
      </c>
      <c r="B171" s="65" t="s">
        <v>703</v>
      </c>
      <c r="C171" s="67">
        <f>C172</f>
        <v>0</v>
      </c>
      <c r="D171" s="67">
        <f>D172</f>
        <v>0</v>
      </c>
      <c r="E171" s="67">
        <f>E172</f>
        <v>0</v>
      </c>
      <c r="F171" s="67">
        <f>F172</f>
        <v>0</v>
      </c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73">
        <f t="shared" si="52"/>
        <v>0</v>
      </c>
      <c r="V171" s="67">
        <f>V172</f>
        <v>3258482</v>
      </c>
      <c r="W171" s="67">
        <f>W172</f>
        <v>0</v>
      </c>
      <c r="X171" s="82"/>
      <c r="Y171" s="82"/>
      <c r="Z171" s="73">
        <f t="shared" si="53"/>
        <v>3258482</v>
      </c>
      <c r="AA171" s="67">
        <f>AA172</f>
        <v>3642805</v>
      </c>
      <c r="AB171" s="67">
        <f>AB172</f>
        <v>0</v>
      </c>
      <c r="AC171" s="82"/>
      <c r="AD171" s="74"/>
      <c r="AE171" s="102"/>
      <c r="AF171" s="101"/>
      <c r="AG171" s="101"/>
      <c r="AH171" s="101"/>
      <c r="AI171" s="101"/>
      <c r="AJ171" s="101"/>
      <c r="AK171" s="101"/>
      <c r="AL171" s="101"/>
      <c r="AM171" s="101"/>
      <c r="AN171" s="101"/>
      <c r="AO171" s="101"/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16"/>
    </row>
    <row r="172" spans="1:62" s="62" customFormat="1" ht="27" hidden="1" customHeight="1">
      <c r="A172" s="161" t="s">
        <v>678</v>
      </c>
      <c r="B172" s="146" t="s">
        <v>715</v>
      </c>
      <c r="C172" s="82">
        <v>0</v>
      </c>
      <c r="D172" s="82">
        <v>0</v>
      </c>
      <c r="E172" s="82">
        <v>0</v>
      </c>
      <c r="F172" s="82">
        <v>0</v>
      </c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74">
        <f t="shared" si="52"/>
        <v>0</v>
      </c>
      <c r="V172" s="82">
        <v>3258482</v>
      </c>
      <c r="W172" s="82"/>
      <c r="X172" s="82"/>
      <c r="Y172" s="82"/>
      <c r="Z172" s="74">
        <f t="shared" si="53"/>
        <v>3258482</v>
      </c>
      <c r="AA172" s="96">
        <v>3642805</v>
      </c>
      <c r="AB172" s="82"/>
      <c r="AC172" s="82"/>
      <c r="AD172" s="74"/>
      <c r="AE172" s="102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16"/>
    </row>
    <row r="173" spans="1:62" s="62" customFormat="1" ht="16.5" hidden="1" customHeight="1">
      <c r="A173" s="172" t="s">
        <v>489</v>
      </c>
      <c r="B173" s="92" t="s">
        <v>704</v>
      </c>
      <c r="C173" s="79">
        <f>C174</f>
        <v>180499</v>
      </c>
      <c r="D173" s="79">
        <f>D174</f>
        <v>0</v>
      </c>
      <c r="E173" s="79">
        <f>E174</f>
        <v>0</v>
      </c>
      <c r="F173" s="79">
        <f>F174</f>
        <v>0</v>
      </c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3">
        <f t="shared" si="52"/>
        <v>180499</v>
      </c>
      <c r="V173" s="79">
        <f>V174</f>
        <v>180733</v>
      </c>
      <c r="W173" s="79">
        <f>W174</f>
        <v>0</v>
      </c>
      <c r="X173" s="79"/>
      <c r="Y173" s="79"/>
      <c r="Z173" s="73">
        <f t="shared" si="53"/>
        <v>180733</v>
      </c>
      <c r="AA173" s="79">
        <f>AA174</f>
        <v>185452</v>
      </c>
      <c r="AB173" s="79">
        <f>AB174</f>
        <v>0</v>
      </c>
      <c r="AC173" s="79"/>
      <c r="AD173" s="73">
        <f t="shared" si="54"/>
        <v>185452</v>
      </c>
      <c r="AE173" s="102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16"/>
    </row>
    <row r="174" spans="1:62" s="62" customFormat="1" ht="75.75" hidden="1" customHeight="1">
      <c r="A174" s="161" t="s">
        <v>490</v>
      </c>
      <c r="B174" s="146" t="s">
        <v>711</v>
      </c>
      <c r="C174" s="72">
        <v>180499</v>
      </c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4">
        <f t="shared" si="52"/>
        <v>180499</v>
      </c>
      <c r="V174" s="72">
        <v>180733</v>
      </c>
      <c r="W174" s="72"/>
      <c r="X174" s="77"/>
      <c r="Y174" s="77"/>
      <c r="Z174" s="74">
        <f t="shared" si="53"/>
        <v>180733</v>
      </c>
      <c r="AA174" s="72">
        <v>185452</v>
      </c>
      <c r="AB174" s="72"/>
      <c r="AC174" s="77"/>
      <c r="AD174" s="74">
        <f t="shared" si="54"/>
        <v>185452</v>
      </c>
      <c r="AE174" s="102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16"/>
    </row>
    <row r="175" spans="1:62" s="62" customFormat="1" ht="38.25" hidden="1" customHeight="1">
      <c r="A175" s="172" t="s">
        <v>528</v>
      </c>
      <c r="B175" s="92" t="s">
        <v>530</v>
      </c>
      <c r="C175" s="79">
        <f>C176</f>
        <v>0</v>
      </c>
      <c r="D175" s="79">
        <f>D176</f>
        <v>0</v>
      </c>
      <c r="E175" s="79">
        <f>E176</f>
        <v>0</v>
      </c>
      <c r="F175" s="79">
        <f>F176</f>
        <v>0</v>
      </c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3">
        <f t="shared" si="52"/>
        <v>0</v>
      </c>
      <c r="V175" s="79">
        <f>V176</f>
        <v>0</v>
      </c>
      <c r="W175" s="79">
        <f>W176</f>
        <v>0</v>
      </c>
      <c r="X175" s="79"/>
      <c r="Y175" s="79"/>
      <c r="Z175" s="73">
        <f t="shared" si="53"/>
        <v>0</v>
      </c>
      <c r="AA175" s="79">
        <f>AA176</f>
        <v>0</v>
      </c>
      <c r="AB175" s="79"/>
      <c r="AC175" s="79"/>
      <c r="AD175" s="73">
        <f t="shared" si="54"/>
        <v>0</v>
      </c>
      <c r="AE175" s="102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16"/>
    </row>
    <row r="176" spans="1:62" s="62" customFormat="1" ht="47.25" hidden="1" customHeight="1">
      <c r="A176" s="161" t="s">
        <v>529</v>
      </c>
      <c r="B176" s="93" t="s">
        <v>531</v>
      </c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3">
        <f t="shared" si="52"/>
        <v>0</v>
      </c>
      <c r="V176" s="77"/>
      <c r="W176" s="77"/>
      <c r="X176" s="77"/>
      <c r="Y176" s="77"/>
      <c r="Z176" s="73">
        <f t="shared" si="53"/>
        <v>0</v>
      </c>
      <c r="AA176" s="77"/>
      <c r="AB176" s="77"/>
      <c r="AC176" s="77"/>
      <c r="AD176" s="73">
        <f t="shared" si="54"/>
        <v>0</v>
      </c>
      <c r="AE176" s="102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16"/>
    </row>
    <row r="177" spans="1:51" s="62" customFormat="1" ht="38.25" hidden="1" customHeight="1">
      <c r="A177" s="172" t="s">
        <v>491</v>
      </c>
      <c r="B177" s="92" t="s">
        <v>492</v>
      </c>
      <c r="C177" s="79">
        <f>C178</f>
        <v>18836695.890000001</v>
      </c>
      <c r="D177" s="79">
        <f>D178</f>
        <v>0</v>
      </c>
      <c r="E177" s="79">
        <f>E178</f>
        <v>0</v>
      </c>
      <c r="F177" s="79">
        <f>F178</f>
        <v>0</v>
      </c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3">
        <f t="shared" si="52"/>
        <v>18836695.890000001</v>
      </c>
      <c r="V177" s="79">
        <f>V178</f>
        <v>0</v>
      </c>
      <c r="W177" s="79">
        <f>W178</f>
        <v>0</v>
      </c>
      <c r="X177" s="79"/>
      <c r="Y177" s="79"/>
      <c r="Z177" s="73">
        <f t="shared" si="53"/>
        <v>0</v>
      </c>
      <c r="AA177" s="79">
        <f>AA178</f>
        <v>0</v>
      </c>
      <c r="AB177" s="79">
        <f>AB178</f>
        <v>0</v>
      </c>
      <c r="AC177" s="79"/>
      <c r="AD177" s="73">
        <f t="shared" si="54"/>
        <v>0</v>
      </c>
      <c r="AE177" s="102"/>
      <c r="AF177" s="101"/>
      <c r="AG177" s="101"/>
      <c r="AH177" s="101"/>
      <c r="AI177" s="101"/>
      <c r="AJ177" s="101"/>
      <c r="AK177" s="101"/>
      <c r="AL177" s="101"/>
      <c r="AM177" s="101"/>
      <c r="AN177" s="101"/>
      <c r="AO177" s="101"/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16"/>
    </row>
    <row r="178" spans="1:51" s="62" customFormat="1" ht="69.75" hidden="1" customHeight="1">
      <c r="A178" s="161" t="s">
        <v>493</v>
      </c>
      <c r="B178" s="137" t="s">
        <v>494</v>
      </c>
      <c r="C178" s="77">
        <v>18836695.890000001</v>
      </c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4">
        <f t="shared" si="52"/>
        <v>18836695.890000001</v>
      </c>
      <c r="V178" s="77">
        <v>0</v>
      </c>
      <c r="W178" s="77">
        <v>0</v>
      </c>
      <c r="X178" s="77"/>
      <c r="Y178" s="77"/>
      <c r="Z178" s="74"/>
      <c r="AA178" s="77">
        <v>0</v>
      </c>
      <c r="AB178" s="77"/>
      <c r="AC178" s="77"/>
      <c r="AD178" s="74">
        <f t="shared" si="54"/>
        <v>0</v>
      </c>
      <c r="AE178" s="102"/>
      <c r="AF178" s="101"/>
      <c r="AG178" s="101"/>
      <c r="AH178" s="101"/>
      <c r="AI178" s="101"/>
      <c r="AJ178" s="101"/>
      <c r="AK178" s="101"/>
      <c r="AL178" s="101"/>
      <c r="AM178" s="101"/>
      <c r="AN178" s="101"/>
      <c r="AO178" s="101"/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16"/>
    </row>
    <row r="179" spans="1:51" s="62" customFormat="1" ht="27" hidden="1" customHeight="1">
      <c r="A179" s="175" t="s">
        <v>652</v>
      </c>
      <c r="B179" s="136" t="s">
        <v>654</v>
      </c>
      <c r="C179" s="83">
        <f>C180</f>
        <v>0</v>
      </c>
      <c r="D179" s="83">
        <f>D180</f>
        <v>0</v>
      </c>
      <c r="E179" s="83">
        <f>E180</f>
        <v>0</v>
      </c>
      <c r="F179" s="83">
        <f>F180</f>
        <v>0</v>
      </c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3">
        <f t="shared" si="52"/>
        <v>0</v>
      </c>
      <c r="V179" s="83">
        <v>0</v>
      </c>
      <c r="W179" s="83">
        <v>0</v>
      </c>
      <c r="X179" s="77"/>
      <c r="Y179" s="77"/>
      <c r="Z179" s="73">
        <f t="shared" si="53"/>
        <v>0</v>
      </c>
      <c r="AA179" s="83">
        <v>0</v>
      </c>
      <c r="AB179" s="83"/>
      <c r="AC179" s="83"/>
      <c r="AD179" s="73">
        <f t="shared" si="54"/>
        <v>0</v>
      </c>
      <c r="AE179" s="102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16"/>
    </row>
    <row r="180" spans="1:51" s="62" customFormat="1" ht="26.25" hidden="1" customHeight="1">
      <c r="A180" s="176" t="s">
        <v>651</v>
      </c>
      <c r="B180" s="146" t="s">
        <v>653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3"/>
      <c r="V180" s="77"/>
      <c r="W180" s="77"/>
      <c r="X180" s="77"/>
      <c r="Y180" s="77"/>
      <c r="Z180" s="74"/>
      <c r="AA180" s="77"/>
      <c r="AB180" s="77"/>
      <c r="AC180" s="77"/>
      <c r="AD180" s="74">
        <f t="shared" si="54"/>
        <v>0</v>
      </c>
      <c r="AE180" s="102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16"/>
    </row>
    <row r="181" spans="1:51" s="62" customFormat="1" ht="15" customHeight="1">
      <c r="A181" s="175" t="s">
        <v>495</v>
      </c>
      <c r="B181" s="147" t="s">
        <v>496</v>
      </c>
      <c r="C181" s="79">
        <f>C182</f>
        <v>8373035.3399999999</v>
      </c>
      <c r="D181" s="79">
        <f>D182</f>
        <v>23499240</v>
      </c>
      <c r="E181" s="79">
        <f>E182</f>
        <v>3044372.35</v>
      </c>
      <c r="F181" s="79">
        <f>F182</f>
        <v>67156637.260000005</v>
      </c>
      <c r="G181" s="79"/>
      <c r="H181" s="79">
        <f>H182</f>
        <v>3624227.01</v>
      </c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3">
        <f t="shared" si="52"/>
        <v>105697511.96000001</v>
      </c>
      <c r="V181" s="79">
        <f>V182</f>
        <v>636120</v>
      </c>
      <c r="W181" s="79">
        <f>W182</f>
        <v>0</v>
      </c>
      <c r="X181" s="79"/>
      <c r="Y181" s="79"/>
      <c r="Z181" s="73">
        <f t="shared" si="53"/>
        <v>636120</v>
      </c>
      <c r="AA181" s="79">
        <f>AA182</f>
        <v>4963704.4800000004</v>
      </c>
      <c r="AB181" s="79">
        <f>AB182</f>
        <v>0</v>
      </c>
      <c r="AC181" s="79"/>
      <c r="AD181" s="73">
        <f t="shared" si="54"/>
        <v>4963704.4800000004</v>
      </c>
      <c r="AE181" s="102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16"/>
    </row>
    <row r="182" spans="1:51" s="62" customFormat="1" ht="15" customHeight="1">
      <c r="A182" s="175" t="s">
        <v>497</v>
      </c>
      <c r="B182" s="147" t="s">
        <v>498</v>
      </c>
      <c r="C182" s="79">
        <f>C184+C185+C187+C189+C190+C191+C193+C194+C186+C195+C196+C183</f>
        <v>8373035.3399999999</v>
      </c>
      <c r="D182" s="79">
        <f t="shared" ref="D182:E182" si="59">D184+D185+D187+D189+D190+D191+D193+D194+D186+D195+D196+D183</f>
        <v>23499240</v>
      </c>
      <c r="E182" s="79">
        <f t="shared" si="59"/>
        <v>3044372.35</v>
      </c>
      <c r="F182" s="79">
        <f>F184+F185+F187+F189+F190+F191+F193+F194+F186+F195+F196</f>
        <v>67156637.260000005</v>
      </c>
      <c r="G182" s="79"/>
      <c r="H182" s="79">
        <f>H187+H198</f>
        <v>3624227.01</v>
      </c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3">
        <f t="shared" si="52"/>
        <v>105697511.96000001</v>
      </c>
      <c r="V182" s="79">
        <f>V184+V185+V187+V189+V190+V191+V193+V194</f>
        <v>636120</v>
      </c>
      <c r="W182" s="79">
        <f>W184+W185+W187+W189+W190+W191+W193+W194</f>
        <v>0</v>
      </c>
      <c r="X182" s="79"/>
      <c r="Y182" s="79"/>
      <c r="Z182" s="73">
        <f t="shared" si="53"/>
        <v>636120</v>
      </c>
      <c r="AA182" s="79">
        <f>AA184+AA185+AA187+AA188+AA189+AA190+AA191+AA192+AA193+AA194</f>
        <v>4963704.4800000004</v>
      </c>
      <c r="AB182" s="79">
        <f>AB184+AB185+AB187+AB188+AB189+AB190+AB191+AB192+AB193+AB194</f>
        <v>0</v>
      </c>
      <c r="AC182" s="79"/>
      <c r="AD182" s="73">
        <f t="shared" si="54"/>
        <v>4963704.4800000004</v>
      </c>
      <c r="AE182" s="102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16"/>
    </row>
    <row r="183" spans="1:51" s="62" customFormat="1" ht="99.75" hidden="1" customHeight="1">
      <c r="A183" s="176" t="s">
        <v>497</v>
      </c>
      <c r="B183" s="148" t="s">
        <v>731</v>
      </c>
      <c r="C183" s="84">
        <v>0</v>
      </c>
      <c r="D183" s="79"/>
      <c r="E183" s="84">
        <v>121102</v>
      </c>
      <c r="F183" s="79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74">
        <f t="shared" si="52"/>
        <v>121102</v>
      </c>
      <c r="V183" s="84"/>
      <c r="W183" s="84"/>
      <c r="X183" s="84"/>
      <c r="Y183" s="84"/>
      <c r="Z183" s="73">
        <f t="shared" si="53"/>
        <v>0</v>
      </c>
      <c r="AA183" s="84"/>
      <c r="AB183" s="84"/>
      <c r="AC183" s="84"/>
      <c r="AD183" s="74">
        <f t="shared" si="54"/>
        <v>0</v>
      </c>
      <c r="AE183" s="102"/>
      <c r="AF183" s="101"/>
      <c r="AG183" s="101"/>
      <c r="AH183" s="101"/>
      <c r="AI183" s="101"/>
      <c r="AJ183" s="101"/>
      <c r="AK183" s="101"/>
      <c r="AL183" s="101"/>
      <c r="AM183" s="101"/>
      <c r="AN183" s="101"/>
      <c r="AO183" s="101"/>
      <c r="AP183" s="101"/>
      <c r="AQ183" s="101"/>
      <c r="AR183" s="101"/>
      <c r="AS183" s="101"/>
      <c r="AT183" s="101"/>
      <c r="AU183" s="101"/>
      <c r="AV183" s="101"/>
      <c r="AW183" s="101"/>
      <c r="AX183" s="101"/>
      <c r="AY183" s="116"/>
    </row>
    <row r="184" spans="1:51" s="62" customFormat="1" ht="52.5" hidden="1" customHeight="1">
      <c r="A184" s="176" t="s">
        <v>497</v>
      </c>
      <c r="B184" s="148" t="s">
        <v>712</v>
      </c>
      <c r="C184" s="84">
        <v>636120</v>
      </c>
      <c r="D184" s="84">
        <v>44640</v>
      </c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74">
        <f t="shared" si="52"/>
        <v>680760</v>
      </c>
      <c r="V184" s="84">
        <v>636120</v>
      </c>
      <c r="W184" s="84">
        <v>0</v>
      </c>
      <c r="X184" s="84"/>
      <c r="Y184" s="84"/>
      <c r="Z184" s="74">
        <f t="shared" si="53"/>
        <v>636120</v>
      </c>
      <c r="AA184" s="84">
        <v>636120</v>
      </c>
      <c r="AB184" s="84">
        <v>0</v>
      </c>
      <c r="AC184" s="84"/>
      <c r="AD184" s="74">
        <f t="shared" si="54"/>
        <v>636120</v>
      </c>
      <c r="AE184" s="102"/>
      <c r="AF184" s="101"/>
      <c r="AG184" s="101"/>
      <c r="AH184" s="101"/>
      <c r="AI184" s="101"/>
      <c r="AJ184" s="101"/>
      <c r="AK184" s="101"/>
      <c r="AL184" s="101"/>
      <c r="AM184" s="101"/>
      <c r="AN184" s="101"/>
      <c r="AO184" s="101"/>
      <c r="AP184" s="101"/>
      <c r="AQ184" s="101"/>
      <c r="AR184" s="101"/>
      <c r="AS184" s="101"/>
      <c r="AT184" s="101"/>
      <c r="AU184" s="101"/>
      <c r="AV184" s="101"/>
      <c r="AW184" s="101"/>
      <c r="AX184" s="101"/>
      <c r="AY184" s="116"/>
    </row>
    <row r="185" spans="1:51" s="62" customFormat="1" ht="81" hidden="1" customHeight="1">
      <c r="A185" s="176" t="s">
        <v>497</v>
      </c>
      <c r="B185" s="149" t="s">
        <v>726</v>
      </c>
      <c r="C185" s="77">
        <v>0</v>
      </c>
      <c r="D185" s="77">
        <v>23454600</v>
      </c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4">
        <f t="shared" si="52"/>
        <v>23454600</v>
      </c>
      <c r="V185" s="77"/>
      <c r="W185" s="77">
        <v>0</v>
      </c>
      <c r="X185" s="84"/>
      <c r="Y185" s="84"/>
      <c r="Z185" s="74">
        <f t="shared" si="53"/>
        <v>0</v>
      </c>
      <c r="AA185" s="77"/>
      <c r="AB185" s="84">
        <v>0</v>
      </c>
      <c r="AC185" s="84"/>
      <c r="AD185" s="74">
        <f t="shared" si="54"/>
        <v>0</v>
      </c>
      <c r="AE185" s="102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16"/>
    </row>
    <row r="186" spans="1:51" s="62" customFormat="1" ht="88.5" hidden="1" customHeight="1">
      <c r="A186" s="176" t="s">
        <v>497</v>
      </c>
      <c r="B186" s="149" t="s">
        <v>713</v>
      </c>
      <c r="C186" s="77">
        <v>7405376.3399999999</v>
      </c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4">
        <f t="shared" si="52"/>
        <v>7405376.3399999999</v>
      </c>
      <c r="V186" s="77">
        <v>0</v>
      </c>
      <c r="W186" s="77">
        <v>0</v>
      </c>
      <c r="X186" s="84"/>
      <c r="Y186" s="84"/>
      <c r="Z186" s="74">
        <f t="shared" si="53"/>
        <v>0</v>
      </c>
      <c r="AA186" s="77">
        <v>0</v>
      </c>
      <c r="AB186" s="84"/>
      <c r="AC186" s="84"/>
      <c r="AD186" s="74">
        <f t="shared" si="54"/>
        <v>0</v>
      </c>
      <c r="AE186" s="102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16"/>
    </row>
    <row r="187" spans="1:51" s="62" customFormat="1" ht="99" customHeight="1">
      <c r="A187" s="176" t="s">
        <v>497</v>
      </c>
      <c r="B187" s="146" t="s">
        <v>736</v>
      </c>
      <c r="C187" s="77"/>
      <c r="D187" s="77"/>
      <c r="E187" s="77"/>
      <c r="F187" s="77">
        <v>27156637.260000002</v>
      </c>
      <c r="G187" s="77"/>
      <c r="H187" s="77">
        <v>-265666.99</v>
      </c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4">
        <f t="shared" si="52"/>
        <v>26890970.270000003</v>
      </c>
      <c r="V187" s="77"/>
      <c r="W187" s="77">
        <v>0</v>
      </c>
      <c r="X187" s="84"/>
      <c r="Y187" s="84"/>
      <c r="Z187" s="74">
        <f t="shared" si="53"/>
        <v>0</v>
      </c>
      <c r="AA187" s="77"/>
      <c r="AB187" s="84">
        <v>0</v>
      </c>
      <c r="AC187" s="84"/>
      <c r="AD187" s="74">
        <f t="shared" si="54"/>
        <v>0</v>
      </c>
      <c r="AE187" s="102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16"/>
    </row>
    <row r="188" spans="1:51" s="62" customFormat="1" ht="33.75" hidden="1" customHeight="1">
      <c r="A188" s="176" t="s">
        <v>497</v>
      </c>
      <c r="B188" s="139" t="s">
        <v>716</v>
      </c>
      <c r="C188" s="85">
        <v>0</v>
      </c>
      <c r="D188" s="85">
        <v>0</v>
      </c>
      <c r="E188" s="85">
        <v>0</v>
      </c>
      <c r="F188" s="85">
        <v>0</v>
      </c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74">
        <f t="shared" si="52"/>
        <v>0</v>
      </c>
      <c r="V188" s="85">
        <v>0</v>
      </c>
      <c r="W188" s="85">
        <v>0</v>
      </c>
      <c r="X188" s="84"/>
      <c r="Y188" s="84"/>
      <c r="Z188" s="74">
        <f t="shared" si="53"/>
        <v>0</v>
      </c>
      <c r="AA188" s="96">
        <v>4327584.4800000004</v>
      </c>
      <c r="AB188" s="84"/>
      <c r="AC188" s="84"/>
      <c r="AD188" s="74">
        <f t="shared" ref="AD188:AD242" si="60">AA188+AB188+AC188</f>
        <v>4327584.4800000004</v>
      </c>
      <c r="AE188" s="102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  <c r="AT188" s="101"/>
      <c r="AU188" s="101"/>
      <c r="AV188" s="101"/>
      <c r="AW188" s="101"/>
      <c r="AX188" s="101"/>
      <c r="AY188" s="116"/>
    </row>
    <row r="189" spans="1:51" s="62" customFormat="1" ht="64.5" hidden="1" customHeight="1">
      <c r="A189" s="176" t="s">
        <v>497</v>
      </c>
      <c r="B189" s="139" t="s">
        <v>732</v>
      </c>
      <c r="C189" s="85">
        <v>0</v>
      </c>
      <c r="D189" s="85"/>
      <c r="E189" s="85">
        <v>645010.4</v>
      </c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74">
        <f t="shared" si="52"/>
        <v>645010.4</v>
      </c>
      <c r="V189" s="85"/>
      <c r="W189" s="85"/>
      <c r="X189" s="84"/>
      <c r="Y189" s="84"/>
      <c r="Z189" s="74">
        <f t="shared" si="53"/>
        <v>0</v>
      </c>
      <c r="AA189" s="96"/>
      <c r="AB189" s="84"/>
      <c r="AC189" s="84"/>
      <c r="AD189" s="74">
        <f t="shared" si="60"/>
        <v>0</v>
      </c>
      <c r="AE189" s="102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  <c r="AT189" s="101"/>
      <c r="AU189" s="101"/>
      <c r="AV189" s="101"/>
      <c r="AW189" s="101"/>
      <c r="AX189" s="101"/>
      <c r="AY189" s="116"/>
    </row>
    <row r="190" spans="1:51" s="62" customFormat="1" ht="55.5" hidden="1" customHeight="1">
      <c r="A190" s="176" t="s">
        <v>497</v>
      </c>
      <c r="B190" s="139" t="s">
        <v>646</v>
      </c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74">
        <f t="shared" si="52"/>
        <v>0</v>
      </c>
      <c r="V190" s="85"/>
      <c r="W190" s="85"/>
      <c r="X190" s="84"/>
      <c r="Y190" s="84"/>
      <c r="Z190" s="74">
        <f t="shared" si="53"/>
        <v>0</v>
      </c>
      <c r="AA190" s="96"/>
      <c r="AB190" s="84"/>
      <c r="AC190" s="84"/>
      <c r="AD190" s="74">
        <f t="shared" si="60"/>
        <v>0</v>
      </c>
      <c r="AE190" s="102"/>
      <c r="AF190" s="101"/>
      <c r="AG190" s="101"/>
      <c r="AH190" s="101"/>
      <c r="AI190" s="101"/>
      <c r="AJ190" s="101"/>
      <c r="AK190" s="101"/>
      <c r="AL190" s="101"/>
      <c r="AM190" s="101"/>
      <c r="AN190" s="101"/>
      <c r="AO190" s="101"/>
      <c r="AP190" s="101"/>
      <c r="AQ190" s="101"/>
      <c r="AR190" s="101"/>
      <c r="AS190" s="101"/>
      <c r="AT190" s="101"/>
      <c r="AU190" s="101"/>
      <c r="AV190" s="101"/>
      <c r="AW190" s="101"/>
      <c r="AX190" s="101"/>
      <c r="AY190" s="116"/>
    </row>
    <row r="191" spans="1:51" s="62" customFormat="1" ht="65.25" hidden="1" customHeight="1">
      <c r="A191" s="176" t="s">
        <v>497</v>
      </c>
      <c r="B191" s="150" t="s">
        <v>714</v>
      </c>
      <c r="C191" s="85">
        <v>331539</v>
      </c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74">
        <f t="shared" si="52"/>
        <v>331539</v>
      </c>
      <c r="V191" s="85">
        <v>0</v>
      </c>
      <c r="W191" s="85">
        <v>0</v>
      </c>
      <c r="X191" s="84"/>
      <c r="Y191" s="84"/>
      <c r="Z191" s="74">
        <f t="shared" si="53"/>
        <v>0</v>
      </c>
      <c r="AA191" s="96">
        <v>0</v>
      </c>
      <c r="AB191" s="84"/>
      <c r="AC191" s="84"/>
      <c r="AD191" s="74">
        <f t="shared" si="60"/>
        <v>0</v>
      </c>
      <c r="AE191" s="102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16"/>
    </row>
    <row r="192" spans="1:51" s="62" customFormat="1" ht="51" hidden="1">
      <c r="A192" s="176" t="s">
        <v>497</v>
      </c>
      <c r="B192" s="150" t="s">
        <v>647</v>
      </c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74">
        <f t="shared" si="52"/>
        <v>0</v>
      </c>
      <c r="V192" s="85"/>
      <c r="W192" s="85"/>
      <c r="X192" s="84"/>
      <c r="Y192" s="84"/>
      <c r="Z192" s="74"/>
      <c r="AA192" s="96"/>
      <c r="AB192" s="84"/>
      <c r="AC192" s="84"/>
      <c r="AD192" s="74">
        <f t="shared" si="60"/>
        <v>0</v>
      </c>
      <c r="AE192" s="102"/>
      <c r="AF192" s="101"/>
      <c r="AG192" s="101"/>
      <c r="AH192" s="101"/>
      <c r="AI192" s="101"/>
      <c r="AJ192" s="101">
        <v>666709102.39999998</v>
      </c>
      <c r="AK192" s="101">
        <v>698106266.39999998</v>
      </c>
      <c r="AL192" s="101">
        <v>698427696.39999998</v>
      </c>
      <c r="AM192" s="101"/>
      <c r="AN192" s="101"/>
      <c r="AO192" s="101"/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16"/>
    </row>
    <row r="193" spans="1:51" s="62" customFormat="1" ht="63.75" hidden="1" customHeight="1">
      <c r="A193" s="176" t="s">
        <v>497</v>
      </c>
      <c r="B193" s="150" t="s">
        <v>628</v>
      </c>
      <c r="C193" s="85"/>
      <c r="D193" s="85"/>
      <c r="E193" s="85"/>
      <c r="F193" s="85">
        <v>40000000</v>
      </c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74">
        <f t="shared" si="52"/>
        <v>40000000</v>
      </c>
      <c r="V193" s="85"/>
      <c r="W193" s="85">
        <v>0</v>
      </c>
      <c r="X193" s="84"/>
      <c r="Y193" s="84"/>
      <c r="Z193" s="74"/>
      <c r="AA193" s="96"/>
      <c r="AB193" s="84">
        <v>0</v>
      </c>
      <c r="AC193" s="84"/>
      <c r="AD193" s="74">
        <f t="shared" si="60"/>
        <v>0</v>
      </c>
      <c r="AE193" s="102"/>
      <c r="AF193" s="101"/>
      <c r="AG193" s="101"/>
      <c r="AH193" s="101"/>
      <c r="AI193" s="101"/>
      <c r="AJ193" s="101">
        <v>666709102.39999998</v>
      </c>
      <c r="AK193" s="101">
        <v>698106266.39999998</v>
      </c>
      <c r="AL193" s="101">
        <v>698427696.39999998</v>
      </c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16"/>
    </row>
    <row r="194" spans="1:51" s="62" customFormat="1" ht="25.5" hidden="1">
      <c r="A194" s="176" t="s">
        <v>497</v>
      </c>
      <c r="B194" s="151" t="s">
        <v>639</v>
      </c>
      <c r="C194" s="85">
        <v>0</v>
      </c>
      <c r="D194" s="85"/>
      <c r="E194" s="85">
        <v>2278259.9500000002</v>
      </c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73">
        <f t="shared" si="52"/>
        <v>2278259.9500000002</v>
      </c>
      <c r="V194" s="85"/>
      <c r="W194" s="85"/>
      <c r="X194" s="84"/>
      <c r="Y194" s="84"/>
      <c r="Z194" s="73">
        <f t="shared" si="53"/>
        <v>0</v>
      </c>
      <c r="AA194" s="96"/>
      <c r="AB194" s="79"/>
      <c r="AC194" s="79"/>
      <c r="AD194" s="73">
        <f t="shared" si="60"/>
        <v>0</v>
      </c>
      <c r="AE194" s="102"/>
      <c r="AF194" s="101"/>
      <c r="AG194" s="101"/>
      <c r="AH194" s="101"/>
      <c r="AI194" s="101"/>
      <c r="AJ194" s="101">
        <v>666709102.39999998</v>
      </c>
      <c r="AK194" s="101">
        <v>698106266.39999998</v>
      </c>
      <c r="AL194" s="101">
        <v>698427696.39999998</v>
      </c>
      <c r="AM194" s="101"/>
      <c r="AN194" s="101"/>
      <c r="AO194" s="101"/>
      <c r="AP194" s="101"/>
      <c r="AQ194" s="101"/>
      <c r="AR194" s="101"/>
      <c r="AS194" s="101"/>
      <c r="AT194" s="101"/>
      <c r="AU194" s="101"/>
      <c r="AV194" s="101"/>
      <c r="AW194" s="101"/>
      <c r="AX194" s="101"/>
      <c r="AY194" s="116"/>
    </row>
    <row r="195" spans="1:51" s="62" customFormat="1" ht="28.5" hidden="1" customHeight="1">
      <c r="A195" s="176" t="s">
        <v>497</v>
      </c>
      <c r="B195" s="151" t="s">
        <v>655</v>
      </c>
      <c r="C195" s="85">
        <v>0</v>
      </c>
      <c r="D195" s="85">
        <v>0</v>
      </c>
      <c r="E195" s="85">
        <v>0</v>
      </c>
      <c r="F195" s="85">
        <v>0</v>
      </c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73">
        <f t="shared" si="52"/>
        <v>0</v>
      </c>
      <c r="V195" s="85">
        <v>0</v>
      </c>
      <c r="W195" s="85">
        <v>0</v>
      </c>
      <c r="X195" s="84"/>
      <c r="Y195" s="84"/>
      <c r="Z195" s="73">
        <f t="shared" si="53"/>
        <v>0</v>
      </c>
      <c r="AA195" s="96"/>
      <c r="AB195" s="79"/>
      <c r="AC195" s="84"/>
      <c r="AD195" s="73">
        <f t="shared" si="60"/>
        <v>0</v>
      </c>
      <c r="AE195" s="102"/>
      <c r="AF195" s="101"/>
      <c r="AG195" s="101"/>
      <c r="AH195" s="101"/>
      <c r="AI195" s="101"/>
      <c r="AJ195" s="101">
        <v>666709102.39999998</v>
      </c>
      <c r="AK195" s="101">
        <v>698106266.39999998</v>
      </c>
      <c r="AL195" s="101">
        <v>698427696.39999998</v>
      </c>
      <c r="AM195" s="101"/>
      <c r="AN195" s="101"/>
      <c r="AO195" s="101"/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16"/>
    </row>
    <row r="196" spans="1:51" s="62" customFormat="1" ht="28.5" hidden="1" customHeight="1">
      <c r="A196" s="176" t="s">
        <v>497</v>
      </c>
      <c r="B196" s="151" t="s">
        <v>638</v>
      </c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73">
        <f t="shared" si="52"/>
        <v>0</v>
      </c>
      <c r="V196" s="85"/>
      <c r="W196" s="85"/>
      <c r="X196" s="84"/>
      <c r="Y196" s="84"/>
      <c r="Z196" s="73">
        <f t="shared" si="53"/>
        <v>0</v>
      </c>
      <c r="AA196" s="96"/>
      <c r="AB196" s="79"/>
      <c r="AC196" s="79"/>
      <c r="AD196" s="73">
        <f t="shared" si="60"/>
        <v>0</v>
      </c>
      <c r="AE196" s="102"/>
      <c r="AF196" s="101"/>
      <c r="AG196" s="101"/>
      <c r="AH196" s="101"/>
      <c r="AI196" s="101"/>
      <c r="AJ196" s="101">
        <v>666709102.39999998</v>
      </c>
      <c r="AK196" s="101">
        <v>698106266.39999998</v>
      </c>
      <c r="AL196" s="101">
        <v>698427696.39999998</v>
      </c>
      <c r="AM196" s="101"/>
      <c r="AN196" s="101"/>
      <c r="AO196" s="101"/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16"/>
    </row>
    <row r="197" spans="1:51" s="62" customFormat="1" ht="56.25" hidden="1" customHeight="1">
      <c r="A197" s="176" t="s">
        <v>497</v>
      </c>
      <c r="B197" s="151" t="s">
        <v>640</v>
      </c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73">
        <f t="shared" si="52"/>
        <v>0</v>
      </c>
      <c r="V197" s="85"/>
      <c r="W197" s="85"/>
      <c r="X197" s="84"/>
      <c r="Y197" s="84"/>
      <c r="Z197" s="73">
        <f t="shared" si="53"/>
        <v>0</v>
      </c>
      <c r="AA197" s="96"/>
      <c r="AB197" s="84"/>
      <c r="AC197" s="84"/>
      <c r="AD197" s="73">
        <f t="shared" si="60"/>
        <v>0</v>
      </c>
      <c r="AE197" s="102"/>
      <c r="AF197" s="101"/>
      <c r="AG197" s="101"/>
      <c r="AH197" s="101"/>
      <c r="AI197" s="101"/>
      <c r="AJ197" s="101">
        <v>666709102.39999998</v>
      </c>
      <c r="AK197" s="101">
        <v>698106266.39999998</v>
      </c>
      <c r="AL197" s="101">
        <v>698427696.39999998</v>
      </c>
      <c r="AM197" s="101"/>
      <c r="AN197" s="101"/>
      <c r="AO197" s="101"/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16"/>
    </row>
    <row r="198" spans="1:51" s="62" customFormat="1" ht="107.25" customHeight="1">
      <c r="A198" s="177" t="s">
        <v>497</v>
      </c>
      <c r="B198" s="114" t="s">
        <v>739</v>
      </c>
      <c r="C198" s="81"/>
      <c r="D198" s="81"/>
      <c r="E198" s="81"/>
      <c r="F198" s="81"/>
      <c r="G198" s="81"/>
      <c r="H198" s="81">
        <v>3889894</v>
      </c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74">
        <f>C198+D198+E198+F198+G198+H198+I198+J198</f>
        <v>3889894</v>
      </c>
      <c r="V198" s="81"/>
      <c r="W198" s="81"/>
      <c r="X198" s="82"/>
      <c r="Y198" s="82"/>
      <c r="Z198" s="74"/>
      <c r="AA198" s="81"/>
      <c r="AB198" s="72"/>
      <c r="AC198" s="77"/>
      <c r="AD198" s="74"/>
      <c r="AE198" s="102"/>
      <c r="AF198" s="101"/>
      <c r="AG198" s="101"/>
      <c r="AH198" s="101"/>
      <c r="AI198" s="101"/>
      <c r="AJ198" s="101"/>
      <c r="AK198" s="101"/>
      <c r="AL198" s="101"/>
      <c r="AM198" s="101"/>
      <c r="AN198" s="101"/>
      <c r="AO198" s="101"/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16"/>
    </row>
    <row r="199" spans="1:51" s="62" customFormat="1" ht="21.75" customHeight="1">
      <c r="A199" s="172" t="s">
        <v>499</v>
      </c>
      <c r="B199" s="152" t="s">
        <v>645</v>
      </c>
      <c r="C199" s="78">
        <f>C200+C212+C214+C216+C218+C220</f>
        <v>692548102.39999998</v>
      </c>
      <c r="D199" s="78">
        <f>D200+D212+D214+D216+D218+D220</f>
        <v>4785000</v>
      </c>
      <c r="E199" s="78">
        <f>E200+E212+E214+E216+E218+E220</f>
        <v>-2392500</v>
      </c>
      <c r="F199" s="78">
        <f>F200+F212+F214+F216+F218+F220</f>
        <v>20976063.120000001</v>
      </c>
      <c r="G199" s="78">
        <f>G200+G212+G214+G216+G218+G220</f>
        <v>0</v>
      </c>
      <c r="H199" s="78">
        <f>H200+H212+H214</f>
        <v>33373518.84</v>
      </c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3">
        <f t="shared" si="52"/>
        <v>749290184.36000001</v>
      </c>
      <c r="V199" s="78">
        <f>V200+V212+V214+V216+V218+V220</f>
        <v>698106266.39999998</v>
      </c>
      <c r="W199" s="78">
        <f>W200+W212+W214+W216+W218+W220</f>
        <v>0</v>
      </c>
      <c r="X199" s="78"/>
      <c r="Y199" s="78"/>
      <c r="Z199" s="73">
        <f t="shared" si="53"/>
        <v>698106266.39999998</v>
      </c>
      <c r="AA199" s="78">
        <f>AA200+AA212+AA214+AA216+AA218+AA220</f>
        <v>698427696.39999998</v>
      </c>
      <c r="AB199" s="78">
        <f>AB200+AB212+AB214+AB216+AB218+AB220</f>
        <v>0</v>
      </c>
      <c r="AC199" s="78"/>
      <c r="AD199" s="73">
        <f t="shared" si="60"/>
        <v>698427696.39999998</v>
      </c>
      <c r="AE199" s="102"/>
      <c r="AF199" s="101"/>
      <c r="AG199" s="101"/>
      <c r="AH199" s="101"/>
      <c r="AI199" s="101"/>
      <c r="AJ199" s="102"/>
      <c r="AK199" s="102"/>
      <c r="AL199" s="102"/>
      <c r="AM199" s="101"/>
      <c r="AN199" s="101"/>
      <c r="AO199" s="101"/>
      <c r="AP199" s="101"/>
      <c r="AQ199" s="101"/>
      <c r="AR199" s="101"/>
      <c r="AS199" s="101"/>
      <c r="AT199" s="102"/>
      <c r="AU199" s="101"/>
      <c r="AV199" s="101"/>
      <c r="AW199" s="101"/>
      <c r="AX199" s="101"/>
      <c r="AY199" s="116"/>
    </row>
    <row r="200" spans="1:51" s="62" customFormat="1" ht="25.5" customHeight="1">
      <c r="A200" s="172" t="s">
        <v>500</v>
      </c>
      <c r="B200" s="65" t="s">
        <v>501</v>
      </c>
      <c r="C200" s="73">
        <f>C201</f>
        <v>636514338.39999998</v>
      </c>
      <c r="D200" s="73">
        <f>D201</f>
        <v>0</v>
      </c>
      <c r="E200" s="73">
        <f>E201</f>
        <v>0</v>
      </c>
      <c r="F200" s="73">
        <f>F201</f>
        <v>0</v>
      </c>
      <c r="G200" s="73">
        <f t="shared" ref="G200:H200" si="61">G201</f>
        <v>0</v>
      </c>
      <c r="H200" s="73">
        <f t="shared" si="61"/>
        <v>23607613</v>
      </c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>
        <f t="shared" si="52"/>
        <v>660121951.39999998</v>
      </c>
      <c r="V200" s="73">
        <f>V201</f>
        <v>636520338.39999998</v>
      </c>
      <c r="W200" s="73">
        <f>W201</f>
        <v>0</v>
      </c>
      <c r="X200" s="78"/>
      <c r="Y200" s="78"/>
      <c r="Z200" s="73">
        <f t="shared" si="53"/>
        <v>636520338.39999998</v>
      </c>
      <c r="AA200" s="73">
        <f>AA201</f>
        <v>636514338.39999998</v>
      </c>
      <c r="AB200" s="73">
        <f>AB201</f>
        <v>0</v>
      </c>
      <c r="AC200" s="78"/>
      <c r="AD200" s="73">
        <f t="shared" si="60"/>
        <v>636514338.39999998</v>
      </c>
      <c r="AE200" s="102"/>
      <c r="AF200" s="101"/>
      <c r="AG200" s="101"/>
      <c r="AH200" s="101"/>
      <c r="AI200" s="101"/>
      <c r="AJ200" s="101"/>
      <c r="AK200" s="101"/>
      <c r="AL200" s="101"/>
      <c r="AM200" s="101"/>
      <c r="AN200" s="101"/>
      <c r="AO200" s="101"/>
      <c r="AP200" s="101"/>
      <c r="AQ200" s="101"/>
      <c r="AR200" s="101"/>
      <c r="AS200" s="101"/>
      <c r="AT200" s="102"/>
      <c r="AU200" s="101"/>
      <c r="AV200" s="101"/>
      <c r="AW200" s="101"/>
      <c r="AX200" s="101"/>
      <c r="AY200" s="116"/>
    </row>
    <row r="201" spans="1:51" s="62" customFormat="1" ht="25.5">
      <c r="A201" s="172" t="s">
        <v>502</v>
      </c>
      <c r="B201" s="65" t="s">
        <v>503</v>
      </c>
      <c r="C201" s="73">
        <f>C202+C203+C204+C205+C206+C207+C208+C209+C210+C211</f>
        <v>636514338.39999998</v>
      </c>
      <c r="D201" s="73">
        <f>D202+D203+D204+D205+D206+D207+D208+D209+D210+D211</f>
        <v>0</v>
      </c>
      <c r="E201" s="73">
        <f>E202+E203+E204+E205+E206+E207+E208+E209+E210+E211</f>
        <v>0</v>
      </c>
      <c r="F201" s="73">
        <f>F202+F203+F204+F205+F206+F207+F208+F209+F210+F211</f>
        <v>0</v>
      </c>
      <c r="G201" s="73">
        <f t="shared" ref="G201:H201" si="62">G202+G203+G204+G205+G206+G207+G208+G209+G210+G211</f>
        <v>0</v>
      </c>
      <c r="H201" s="73">
        <f t="shared" si="62"/>
        <v>23607613</v>
      </c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>
        <f t="shared" si="52"/>
        <v>660121951.39999998</v>
      </c>
      <c r="V201" s="73">
        <f>V202+V203+V204+V205+V206+V207+V208+V209+V210+V211</f>
        <v>636520338.39999998</v>
      </c>
      <c r="W201" s="73">
        <f>W202+W203+W204+W205+W206+W207+W208+W209+W210+W211</f>
        <v>0</v>
      </c>
      <c r="X201" s="78"/>
      <c r="Y201" s="78"/>
      <c r="Z201" s="73">
        <f t="shared" si="53"/>
        <v>636520338.39999998</v>
      </c>
      <c r="AA201" s="73">
        <f>AA202+AA203+AA204+AA205+AA206+AA207+AA208+AA209+AA210+AA211</f>
        <v>636514338.39999998</v>
      </c>
      <c r="AB201" s="73">
        <f>AB202+AB203+AB204+AB205+AB206+AB207+AB208+AB209+AB210+AB211</f>
        <v>0</v>
      </c>
      <c r="AC201" s="78"/>
      <c r="AD201" s="73">
        <f t="shared" si="60"/>
        <v>636514338.39999998</v>
      </c>
      <c r="AE201" s="102"/>
      <c r="AF201" s="101"/>
      <c r="AG201" s="101"/>
      <c r="AH201" s="101"/>
      <c r="AI201" s="101"/>
      <c r="AJ201" s="101"/>
      <c r="AK201" s="101"/>
      <c r="AL201" s="101"/>
      <c r="AM201" s="101"/>
      <c r="AN201" s="101"/>
      <c r="AO201" s="101"/>
      <c r="AP201" s="101"/>
      <c r="AQ201" s="101"/>
      <c r="AR201" s="101"/>
      <c r="AS201" s="101"/>
      <c r="AT201" s="102"/>
      <c r="AU201" s="101"/>
      <c r="AV201" s="101"/>
      <c r="AW201" s="101"/>
      <c r="AX201" s="101"/>
      <c r="AY201" s="116"/>
    </row>
    <row r="202" spans="1:51" s="62" customFormat="1" ht="74.25" customHeight="1">
      <c r="A202" s="113" t="s">
        <v>502</v>
      </c>
      <c r="B202" s="66" t="s">
        <v>504</v>
      </c>
      <c r="C202" s="72">
        <v>1347600</v>
      </c>
      <c r="D202" s="72"/>
      <c r="E202" s="72"/>
      <c r="F202" s="72"/>
      <c r="G202" s="72"/>
      <c r="H202" s="72">
        <v>30286313</v>
      </c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86">
        <f t="shared" si="52"/>
        <v>31633913</v>
      </c>
      <c r="V202" s="72">
        <v>1347600</v>
      </c>
      <c r="W202" s="72"/>
      <c r="X202" s="77"/>
      <c r="Y202" s="77"/>
      <c r="Z202" s="74">
        <f t="shared" si="53"/>
        <v>1347600</v>
      </c>
      <c r="AA202" s="72">
        <v>1347600</v>
      </c>
      <c r="AB202" s="72"/>
      <c r="AC202" s="77"/>
      <c r="AD202" s="74">
        <f t="shared" si="60"/>
        <v>1347600</v>
      </c>
      <c r="AE202" s="102"/>
      <c r="AF202" s="101"/>
      <c r="AG202" s="101"/>
      <c r="AH202" s="101"/>
      <c r="AI202" s="101"/>
      <c r="AJ202" s="101"/>
      <c r="AK202" s="101"/>
      <c r="AL202" s="101"/>
      <c r="AM202" s="101"/>
      <c r="AN202" s="101"/>
      <c r="AO202" s="101"/>
      <c r="AP202" s="101"/>
      <c r="AQ202" s="101"/>
      <c r="AR202" s="101"/>
      <c r="AS202" s="101"/>
      <c r="AT202" s="102"/>
      <c r="AU202" s="101"/>
      <c r="AV202" s="101"/>
      <c r="AW202" s="101"/>
      <c r="AX202" s="101"/>
      <c r="AY202" s="116"/>
    </row>
    <row r="203" spans="1:51" s="62" customFormat="1" ht="118.5" hidden="1" customHeight="1">
      <c r="A203" s="113" t="s">
        <v>502</v>
      </c>
      <c r="B203" s="103" t="s">
        <v>626</v>
      </c>
      <c r="C203" s="72">
        <v>510972.4</v>
      </c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4">
        <f t="shared" si="52"/>
        <v>510972.4</v>
      </c>
      <c r="V203" s="72">
        <v>510972.4</v>
      </c>
      <c r="W203" s="72"/>
      <c r="X203" s="77"/>
      <c r="Y203" s="77"/>
      <c r="Z203" s="74">
        <f t="shared" si="53"/>
        <v>510972.4</v>
      </c>
      <c r="AA203" s="72">
        <v>510972.4</v>
      </c>
      <c r="AB203" s="72"/>
      <c r="AC203" s="77"/>
      <c r="AD203" s="74">
        <f t="shared" si="60"/>
        <v>510972.4</v>
      </c>
      <c r="AE203" s="102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2"/>
      <c r="AU203" s="101"/>
      <c r="AV203" s="101"/>
      <c r="AW203" s="101"/>
      <c r="AX203" s="101"/>
      <c r="AY203" s="116"/>
    </row>
    <row r="204" spans="1:51" s="62" customFormat="1" ht="93.75" hidden="1" customHeight="1">
      <c r="A204" s="113" t="s">
        <v>502</v>
      </c>
      <c r="B204" s="103" t="s">
        <v>505</v>
      </c>
      <c r="C204" s="72">
        <v>2389144</v>
      </c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4">
        <f t="shared" si="52"/>
        <v>2389144</v>
      </c>
      <c r="V204" s="72">
        <v>2389144</v>
      </c>
      <c r="W204" s="72"/>
      <c r="X204" s="77"/>
      <c r="Y204" s="77"/>
      <c r="Z204" s="74">
        <f t="shared" si="53"/>
        <v>2389144</v>
      </c>
      <c r="AA204" s="72">
        <v>2389144</v>
      </c>
      <c r="AB204" s="72"/>
      <c r="AC204" s="77"/>
      <c r="AD204" s="74">
        <f t="shared" si="60"/>
        <v>2389144</v>
      </c>
      <c r="AE204" s="102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16"/>
    </row>
    <row r="205" spans="1:51" s="62" customFormat="1" ht="66" hidden="1" customHeight="1">
      <c r="A205" s="113" t="s">
        <v>502</v>
      </c>
      <c r="B205" s="66" t="s">
        <v>506</v>
      </c>
      <c r="C205" s="72">
        <v>3600</v>
      </c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4">
        <f t="shared" si="52"/>
        <v>3600</v>
      </c>
      <c r="V205" s="72">
        <v>3600</v>
      </c>
      <c r="W205" s="72"/>
      <c r="X205" s="77"/>
      <c r="Y205" s="77"/>
      <c r="Z205" s="74">
        <f t="shared" si="53"/>
        <v>3600</v>
      </c>
      <c r="AA205" s="72">
        <v>3600</v>
      </c>
      <c r="AB205" s="72"/>
      <c r="AC205" s="77"/>
      <c r="AD205" s="74">
        <f t="shared" si="60"/>
        <v>3600</v>
      </c>
      <c r="AE205" s="102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16"/>
    </row>
    <row r="206" spans="1:51" s="62" customFormat="1" ht="42.75" hidden="1" customHeight="1">
      <c r="A206" s="113" t="s">
        <v>502</v>
      </c>
      <c r="B206" s="66" t="s">
        <v>507</v>
      </c>
      <c r="C206" s="72">
        <v>101600</v>
      </c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4">
        <f t="shared" si="52"/>
        <v>101600</v>
      </c>
      <c r="V206" s="72">
        <v>107600</v>
      </c>
      <c r="W206" s="72"/>
      <c r="X206" s="77"/>
      <c r="Y206" s="77"/>
      <c r="Z206" s="74">
        <f t="shared" si="53"/>
        <v>107600</v>
      </c>
      <c r="AA206" s="72">
        <v>101600</v>
      </c>
      <c r="AB206" s="72"/>
      <c r="AC206" s="77"/>
      <c r="AD206" s="74">
        <f t="shared" si="60"/>
        <v>101600</v>
      </c>
      <c r="AE206" s="102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16"/>
    </row>
    <row r="207" spans="1:51" s="62" customFormat="1" ht="89.25">
      <c r="A207" s="113" t="s">
        <v>502</v>
      </c>
      <c r="B207" s="103" t="s">
        <v>508</v>
      </c>
      <c r="C207" s="72">
        <v>26376800</v>
      </c>
      <c r="D207" s="72"/>
      <c r="E207" s="72"/>
      <c r="F207" s="72"/>
      <c r="G207" s="72"/>
      <c r="H207" s="72">
        <v>-6678700</v>
      </c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4">
        <f t="shared" si="52"/>
        <v>19698100</v>
      </c>
      <c r="V207" s="72">
        <v>26376800</v>
      </c>
      <c r="W207" s="72"/>
      <c r="X207" s="77"/>
      <c r="Y207" s="77"/>
      <c r="Z207" s="74">
        <f t="shared" si="53"/>
        <v>26376800</v>
      </c>
      <c r="AA207" s="72">
        <v>26376800</v>
      </c>
      <c r="AB207" s="72"/>
      <c r="AC207" s="77"/>
      <c r="AD207" s="74">
        <f t="shared" si="60"/>
        <v>26376800</v>
      </c>
      <c r="AE207" s="102"/>
      <c r="AF207" s="101"/>
      <c r="AG207" s="101"/>
      <c r="AH207" s="101"/>
      <c r="AI207" s="101"/>
      <c r="AJ207" s="101"/>
      <c r="AK207" s="101"/>
      <c r="AL207" s="101"/>
      <c r="AM207" s="101"/>
      <c r="AN207" s="101"/>
      <c r="AO207" s="101"/>
      <c r="AP207" s="101"/>
      <c r="AQ207" s="101"/>
      <c r="AR207" s="101"/>
      <c r="AS207" s="101"/>
      <c r="AT207" s="102"/>
      <c r="AU207" s="101"/>
      <c r="AV207" s="101"/>
      <c r="AW207" s="101"/>
      <c r="AX207" s="101"/>
      <c r="AY207" s="116"/>
    </row>
    <row r="208" spans="1:51" s="62" customFormat="1" ht="66" hidden="1" customHeight="1">
      <c r="A208" s="161" t="s">
        <v>502</v>
      </c>
      <c r="B208" s="104" t="s">
        <v>509</v>
      </c>
      <c r="C208" s="75">
        <v>379156175</v>
      </c>
      <c r="D208" s="75"/>
      <c r="E208" s="75"/>
      <c r="F208" s="75"/>
      <c r="G208" s="75"/>
      <c r="H208" s="75"/>
      <c r="I208" s="75"/>
      <c r="J208" s="75">
        <v>-6637179</v>
      </c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115">
        <f t="shared" si="52"/>
        <v>372518996</v>
      </c>
      <c r="V208" s="75">
        <v>379156175</v>
      </c>
      <c r="W208" s="75"/>
      <c r="X208" s="105"/>
      <c r="Y208" s="105"/>
      <c r="Z208" s="74">
        <f t="shared" si="53"/>
        <v>379156175</v>
      </c>
      <c r="AA208" s="75">
        <v>379156175</v>
      </c>
      <c r="AB208" s="75"/>
      <c r="AC208" s="105"/>
      <c r="AD208" s="74">
        <f t="shared" si="60"/>
        <v>379156175</v>
      </c>
      <c r="AE208" s="102"/>
      <c r="AF208" s="101"/>
      <c r="AG208" s="101"/>
      <c r="AH208" s="101"/>
      <c r="AI208" s="101"/>
      <c r="AJ208" s="101"/>
      <c r="AK208" s="101"/>
      <c r="AL208" s="101"/>
      <c r="AM208" s="101"/>
      <c r="AN208" s="101"/>
      <c r="AO208" s="101"/>
      <c r="AP208" s="101"/>
      <c r="AQ208" s="101"/>
      <c r="AR208" s="101"/>
      <c r="AS208" s="101"/>
      <c r="AT208" s="102"/>
      <c r="AU208" s="102"/>
      <c r="AV208" s="101"/>
      <c r="AW208" s="101"/>
      <c r="AX208" s="101"/>
      <c r="AY208" s="116"/>
    </row>
    <row r="209" spans="1:62" s="62" customFormat="1" ht="54" hidden="1" customHeight="1">
      <c r="A209" s="161" t="s">
        <v>502</v>
      </c>
      <c r="B209" s="104" t="s">
        <v>510</v>
      </c>
      <c r="C209" s="75">
        <v>225971487</v>
      </c>
      <c r="D209" s="75"/>
      <c r="E209" s="75"/>
      <c r="F209" s="75"/>
      <c r="G209" s="75"/>
      <c r="H209" s="75"/>
      <c r="I209" s="75"/>
      <c r="J209" s="75">
        <v>6637179</v>
      </c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115">
        <f t="shared" si="52"/>
        <v>232608666</v>
      </c>
      <c r="V209" s="75">
        <v>225971487</v>
      </c>
      <c r="W209" s="75"/>
      <c r="X209" s="105"/>
      <c r="Y209" s="105"/>
      <c r="Z209" s="74">
        <f t="shared" si="53"/>
        <v>225971487</v>
      </c>
      <c r="AA209" s="75">
        <v>225971487</v>
      </c>
      <c r="AB209" s="75"/>
      <c r="AC209" s="105"/>
      <c r="AD209" s="74">
        <f t="shared" si="60"/>
        <v>225971487</v>
      </c>
      <c r="AE209" s="102"/>
      <c r="AF209" s="101"/>
      <c r="AG209" s="101"/>
      <c r="AH209" s="101"/>
      <c r="AI209" s="101"/>
      <c r="AJ209" s="101"/>
      <c r="AK209" s="101"/>
      <c r="AL209" s="101"/>
      <c r="AM209" s="101"/>
      <c r="AN209" s="101"/>
      <c r="AO209" s="101"/>
      <c r="AP209" s="101"/>
      <c r="AQ209" s="101"/>
      <c r="AR209" s="101"/>
      <c r="AS209" s="101"/>
      <c r="AT209" s="102"/>
      <c r="AU209" s="102"/>
      <c r="AV209" s="101"/>
      <c r="AW209" s="101"/>
      <c r="AX209" s="101"/>
      <c r="AY209" s="116"/>
    </row>
    <row r="210" spans="1:62" s="62" customFormat="1" ht="56.25" hidden="1" customHeight="1">
      <c r="A210" s="113" t="s">
        <v>502</v>
      </c>
      <c r="B210" s="66" t="s">
        <v>511</v>
      </c>
      <c r="C210" s="72">
        <v>597236</v>
      </c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4">
        <f t="shared" si="52"/>
        <v>597236</v>
      </c>
      <c r="V210" s="72">
        <v>597236</v>
      </c>
      <c r="W210" s="72"/>
      <c r="X210" s="77"/>
      <c r="Y210" s="77"/>
      <c r="Z210" s="74">
        <f t="shared" si="53"/>
        <v>597236</v>
      </c>
      <c r="AA210" s="72">
        <v>597236</v>
      </c>
      <c r="AB210" s="72"/>
      <c r="AC210" s="77"/>
      <c r="AD210" s="74">
        <f t="shared" si="60"/>
        <v>597236</v>
      </c>
      <c r="AE210" s="102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101"/>
      <c r="AS210" s="101"/>
      <c r="AT210" s="102"/>
      <c r="AU210" s="101"/>
      <c r="AV210" s="101"/>
      <c r="AW210" s="101"/>
      <c r="AX210" s="101"/>
      <c r="AY210" s="116"/>
    </row>
    <row r="211" spans="1:62" s="62" customFormat="1" ht="77.25" hidden="1" customHeight="1">
      <c r="A211" s="113" t="s">
        <v>502</v>
      </c>
      <c r="B211" s="66" t="s">
        <v>676</v>
      </c>
      <c r="C211" s="72">
        <v>59724</v>
      </c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4">
        <f t="shared" si="52"/>
        <v>59724</v>
      </c>
      <c r="V211" s="72">
        <v>59724</v>
      </c>
      <c r="W211" s="72"/>
      <c r="X211" s="77"/>
      <c r="Y211" s="77"/>
      <c r="Z211" s="74">
        <f t="shared" si="53"/>
        <v>59724</v>
      </c>
      <c r="AA211" s="72">
        <v>59724</v>
      </c>
      <c r="AB211" s="72"/>
      <c r="AC211" s="77"/>
      <c r="AD211" s="74">
        <f t="shared" si="60"/>
        <v>59724</v>
      </c>
      <c r="AE211" s="102"/>
      <c r="AF211" s="101"/>
      <c r="AG211" s="101"/>
      <c r="AH211" s="101"/>
      <c r="AI211" s="101"/>
      <c r="AJ211" s="101"/>
      <c r="AK211" s="101"/>
      <c r="AL211" s="101"/>
      <c r="AM211" s="101"/>
      <c r="AN211" s="101"/>
      <c r="AO211" s="101"/>
      <c r="AP211" s="101"/>
      <c r="AQ211" s="101"/>
      <c r="AR211" s="101"/>
      <c r="AS211" s="101"/>
      <c r="AT211" s="102"/>
      <c r="AU211" s="101"/>
      <c r="AV211" s="101"/>
      <c r="AW211" s="101"/>
      <c r="AX211" s="101"/>
      <c r="AY211" s="116"/>
    </row>
    <row r="212" spans="1:62" s="62" customFormat="1" ht="66" customHeight="1">
      <c r="A212" s="172" t="s">
        <v>512</v>
      </c>
      <c r="B212" s="92" t="s">
        <v>513</v>
      </c>
      <c r="C212" s="73">
        <f>C213</f>
        <v>7281530</v>
      </c>
      <c r="D212" s="73">
        <f>D213</f>
        <v>0</v>
      </c>
      <c r="E212" s="73">
        <f>E213</f>
        <v>0</v>
      </c>
      <c r="F212" s="73">
        <f>F213</f>
        <v>0</v>
      </c>
      <c r="G212" s="73">
        <f t="shared" ref="G212:I212" si="63">G213</f>
        <v>0</v>
      </c>
      <c r="H212" s="76">
        <f>H213</f>
        <v>-2191000</v>
      </c>
      <c r="I212" s="73">
        <f t="shared" si="63"/>
        <v>0</v>
      </c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>
        <f t="shared" si="52"/>
        <v>5090530</v>
      </c>
      <c r="V212" s="73">
        <f>V213</f>
        <v>7281530</v>
      </c>
      <c r="W212" s="73">
        <f>W213</f>
        <v>0</v>
      </c>
      <c r="X212" s="78"/>
      <c r="Y212" s="78"/>
      <c r="Z212" s="73">
        <f t="shared" si="53"/>
        <v>7281530</v>
      </c>
      <c r="AA212" s="73">
        <f>AA213</f>
        <v>7281530</v>
      </c>
      <c r="AB212" s="73">
        <f>AB213</f>
        <v>0</v>
      </c>
      <c r="AC212" s="78"/>
      <c r="AD212" s="73">
        <f t="shared" si="60"/>
        <v>7281530</v>
      </c>
      <c r="AE212" s="102"/>
      <c r="AF212" s="101"/>
      <c r="AG212" s="101"/>
      <c r="AH212" s="101"/>
      <c r="AI212" s="101"/>
      <c r="AJ212" s="101"/>
      <c r="AK212" s="101"/>
      <c r="AL212" s="101"/>
      <c r="AM212" s="101"/>
      <c r="AN212" s="101"/>
      <c r="AO212" s="101"/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16"/>
    </row>
    <row r="213" spans="1:62" s="62" customFormat="1" ht="55.5" customHeight="1">
      <c r="A213" s="177" t="s">
        <v>514</v>
      </c>
      <c r="B213" s="106" t="s">
        <v>515</v>
      </c>
      <c r="C213" s="97">
        <v>7281530</v>
      </c>
      <c r="D213" s="72"/>
      <c r="E213" s="72"/>
      <c r="F213" s="72"/>
      <c r="G213" s="72"/>
      <c r="H213" s="72">
        <v>-2191000</v>
      </c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4">
        <f t="shared" si="52"/>
        <v>5090530</v>
      </c>
      <c r="V213" s="72">
        <v>7281530</v>
      </c>
      <c r="W213" s="72"/>
      <c r="X213" s="77"/>
      <c r="Y213" s="77"/>
      <c r="Z213" s="74">
        <f t="shared" si="53"/>
        <v>7281530</v>
      </c>
      <c r="AA213" s="72">
        <v>7281530</v>
      </c>
      <c r="AB213" s="72"/>
      <c r="AC213" s="77"/>
      <c r="AD213" s="74">
        <f t="shared" si="60"/>
        <v>7281530</v>
      </c>
      <c r="AE213" s="102"/>
      <c r="AF213" s="101"/>
      <c r="AG213" s="101"/>
      <c r="AH213" s="101"/>
      <c r="AI213" s="101"/>
      <c r="AJ213" s="101"/>
      <c r="AK213" s="101"/>
      <c r="AL213" s="101"/>
      <c r="AM213" s="101"/>
      <c r="AN213" s="101"/>
      <c r="AO213" s="101"/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16"/>
      <c r="BJ213" s="116"/>
    </row>
    <row r="214" spans="1:62" s="62" customFormat="1" ht="56.25" customHeight="1">
      <c r="A214" s="172" t="s">
        <v>516</v>
      </c>
      <c r="B214" s="65" t="s">
        <v>517</v>
      </c>
      <c r="C214" s="73">
        <f>C215</f>
        <v>48711300</v>
      </c>
      <c r="D214" s="73">
        <f>D215</f>
        <v>4785000</v>
      </c>
      <c r="E214" s="73">
        <f>E215</f>
        <v>-2392500</v>
      </c>
      <c r="F214" s="73">
        <f>F215</f>
        <v>20976063.120000001</v>
      </c>
      <c r="G214" s="73">
        <f t="shared" ref="G214:H214" si="64">G215</f>
        <v>0</v>
      </c>
      <c r="H214" s="73">
        <f t="shared" si="64"/>
        <v>11956905.84</v>
      </c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>
        <f t="shared" si="52"/>
        <v>84036768.960000008</v>
      </c>
      <c r="V214" s="73">
        <f>V215</f>
        <v>54261900</v>
      </c>
      <c r="W214" s="73">
        <f>W215</f>
        <v>0</v>
      </c>
      <c r="X214" s="78"/>
      <c r="Y214" s="78"/>
      <c r="Z214" s="73">
        <f t="shared" si="53"/>
        <v>54261900</v>
      </c>
      <c r="AA214" s="73">
        <f>AA215</f>
        <v>54261900</v>
      </c>
      <c r="AB214" s="73">
        <f>AB215</f>
        <v>0</v>
      </c>
      <c r="AC214" s="78"/>
      <c r="AD214" s="73">
        <f t="shared" si="60"/>
        <v>54261900</v>
      </c>
      <c r="AE214" s="102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16"/>
      <c r="BJ214" s="116"/>
    </row>
    <row r="215" spans="1:62" s="62" customFormat="1" ht="58.5" customHeight="1">
      <c r="A215" s="113" t="s">
        <v>518</v>
      </c>
      <c r="B215" s="107" t="s">
        <v>519</v>
      </c>
      <c r="C215" s="72">
        <v>48711300</v>
      </c>
      <c r="D215" s="72">
        <v>4785000</v>
      </c>
      <c r="E215" s="72">
        <v>-2392500</v>
      </c>
      <c r="F215" s="72">
        <v>20976063.120000001</v>
      </c>
      <c r="G215" s="72"/>
      <c r="H215" s="72">
        <v>11956905.84</v>
      </c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4">
        <f t="shared" si="52"/>
        <v>84036768.960000008</v>
      </c>
      <c r="V215" s="72">
        <v>54261900</v>
      </c>
      <c r="W215" s="72">
        <v>0</v>
      </c>
      <c r="X215" s="77"/>
      <c r="Y215" s="77"/>
      <c r="Z215" s="74">
        <f t="shared" si="53"/>
        <v>54261900</v>
      </c>
      <c r="AA215" s="72">
        <v>54261900</v>
      </c>
      <c r="AB215" s="72">
        <v>0</v>
      </c>
      <c r="AC215" s="77"/>
      <c r="AD215" s="74">
        <f t="shared" si="60"/>
        <v>54261900</v>
      </c>
      <c r="AE215" s="102"/>
      <c r="AF215" s="101"/>
      <c r="AG215" s="101"/>
      <c r="AH215" s="101"/>
      <c r="AI215" s="101"/>
      <c r="AJ215" s="101"/>
      <c r="AK215" s="101"/>
      <c r="AL215" s="101"/>
      <c r="AM215" s="101"/>
      <c r="AN215" s="101"/>
      <c r="AO215" s="101"/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16"/>
      <c r="BJ215" s="116"/>
    </row>
    <row r="216" spans="1:62" s="62" customFormat="1" ht="57" hidden="1" customHeight="1">
      <c r="A216" s="108" t="s">
        <v>520</v>
      </c>
      <c r="B216" s="92" t="s">
        <v>521</v>
      </c>
      <c r="C216" s="76">
        <f>C217</f>
        <v>40934</v>
      </c>
      <c r="D216" s="76">
        <f>D217</f>
        <v>0</v>
      </c>
      <c r="E216" s="76">
        <f>E217</f>
        <v>0</v>
      </c>
      <c r="F216" s="76">
        <f>F217</f>
        <v>0</v>
      </c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3">
        <f t="shared" si="52"/>
        <v>40934</v>
      </c>
      <c r="V216" s="76">
        <f>V217</f>
        <v>42498</v>
      </c>
      <c r="W216" s="76">
        <f>W217</f>
        <v>0</v>
      </c>
      <c r="X216" s="79"/>
      <c r="Y216" s="79"/>
      <c r="Z216" s="73">
        <f t="shared" si="53"/>
        <v>42498</v>
      </c>
      <c r="AA216" s="76">
        <f>AA217</f>
        <v>369928</v>
      </c>
      <c r="AB216" s="76">
        <f>AB217</f>
        <v>0</v>
      </c>
      <c r="AC216" s="79"/>
      <c r="AD216" s="73">
        <f t="shared" si="60"/>
        <v>369928</v>
      </c>
      <c r="AE216" s="102"/>
      <c r="AF216" s="101"/>
      <c r="AG216" s="101"/>
      <c r="AH216" s="101"/>
      <c r="AI216" s="101"/>
      <c r="AJ216" s="101"/>
      <c r="AK216" s="101"/>
      <c r="AL216" s="101"/>
      <c r="AM216" s="101"/>
      <c r="AN216" s="101"/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16"/>
      <c r="BJ216" s="116"/>
    </row>
    <row r="217" spans="1:62" s="62" customFormat="1" ht="61.5" hidden="1" customHeight="1">
      <c r="A217" s="113" t="s">
        <v>522</v>
      </c>
      <c r="B217" s="107" t="s">
        <v>523</v>
      </c>
      <c r="C217" s="72">
        <v>40934</v>
      </c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4">
        <f t="shared" si="52"/>
        <v>40934</v>
      </c>
      <c r="V217" s="72">
        <v>42498</v>
      </c>
      <c r="W217" s="72"/>
      <c r="X217" s="77"/>
      <c r="Y217" s="77"/>
      <c r="Z217" s="74">
        <f t="shared" si="53"/>
        <v>42498</v>
      </c>
      <c r="AA217" s="72">
        <v>369928</v>
      </c>
      <c r="AB217" s="72"/>
      <c r="AC217" s="77"/>
      <c r="AD217" s="74">
        <f t="shared" si="60"/>
        <v>369928</v>
      </c>
      <c r="AE217" s="102"/>
      <c r="AF217" s="101"/>
      <c r="AG217" s="101"/>
      <c r="AH217" s="101"/>
      <c r="AI217" s="101"/>
      <c r="AJ217" s="101"/>
      <c r="AK217" s="101"/>
      <c r="AL217" s="101"/>
      <c r="AM217" s="101"/>
      <c r="AN217" s="101"/>
      <c r="AO217" s="101"/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16"/>
      <c r="BJ217" s="116"/>
    </row>
    <row r="218" spans="1:62" s="62" customFormat="1" ht="56.25" hidden="1" customHeight="1">
      <c r="A218" s="108" t="s">
        <v>524</v>
      </c>
      <c r="B218" s="92" t="s">
        <v>525</v>
      </c>
      <c r="C218" s="76">
        <f>C219</f>
        <v>0</v>
      </c>
      <c r="D218" s="76">
        <f>D219</f>
        <v>0</v>
      </c>
      <c r="E218" s="76">
        <f>E219</f>
        <v>0</v>
      </c>
      <c r="F218" s="76">
        <f>F219</f>
        <v>0</v>
      </c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3">
        <f t="shared" si="52"/>
        <v>0</v>
      </c>
      <c r="V218" s="76">
        <f>V219</f>
        <v>0</v>
      </c>
      <c r="W218" s="76">
        <f>W219</f>
        <v>0</v>
      </c>
      <c r="X218" s="79"/>
      <c r="Y218" s="79"/>
      <c r="Z218" s="73">
        <f t="shared" si="53"/>
        <v>0</v>
      </c>
      <c r="AA218" s="76">
        <f>AA219</f>
        <v>0</v>
      </c>
      <c r="AB218" s="76"/>
      <c r="AC218" s="79"/>
      <c r="AD218" s="73">
        <f t="shared" si="60"/>
        <v>0</v>
      </c>
      <c r="AE218" s="102"/>
      <c r="AF218" s="101"/>
      <c r="AG218" s="101"/>
      <c r="AH218" s="101"/>
      <c r="AI218" s="101"/>
      <c r="AJ218" s="101"/>
      <c r="AK218" s="101"/>
      <c r="AL218" s="101"/>
      <c r="AM218" s="101"/>
      <c r="AN218" s="101"/>
      <c r="AO218" s="101"/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16"/>
      <c r="BJ218" s="116"/>
    </row>
    <row r="219" spans="1:62" s="62" customFormat="1" ht="41.25" hidden="1" customHeight="1">
      <c r="A219" s="113" t="s">
        <v>526</v>
      </c>
      <c r="B219" s="93" t="s">
        <v>527</v>
      </c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3">
        <f t="shared" si="52"/>
        <v>0</v>
      </c>
      <c r="V219" s="72"/>
      <c r="W219" s="72"/>
      <c r="X219" s="77"/>
      <c r="Y219" s="77"/>
      <c r="Z219" s="73">
        <f t="shared" si="53"/>
        <v>0</v>
      </c>
      <c r="AA219" s="72"/>
      <c r="AB219" s="72"/>
      <c r="AC219" s="77"/>
      <c r="AD219" s="73">
        <f t="shared" si="60"/>
        <v>0</v>
      </c>
      <c r="AE219" s="102"/>
      <c r="AF219" s="101"/>
      <c r="AG219" s="101"/>
      <c r="AH219" s="101"/>
      <c r="AI219" s="101"/>
      <c r="AJ219" s="101"/>
      <c r="AK219" s="101"/>
      <c r="AL219" s="101"/>
      <c r="AM219" s="101"/>
      <c r="AN219" s="101"/>
      <c r="AO219" s="101"/>
      <c r="AP219" s="101"/>
      <c r="AQ219" s="101"/>
      <c r="AR219" s="101"/>
      <c r="AS219" s="101"/>
      <c r="AT219" s="101"/>
      <c r="AU219" s="101"/>
      <c r="AV219" s="101"/>
      <c r="AW219" s="101"/>
      <c r="AX219" s="101"/>
      <c r="AY219" s="116"/>
      <c r="BJ219" s="116"/>
    </row>
    <row r="220" spans="1:62" s="62" customFormat="1" ht="25.5" hidden="1">
      <c r="A220" s="108" t="s">
        <v>534</v>
      </c>
      <c r="B220" s="65" t="s">
        <v>535</v>
      </c>
      <c r="C220" s="70">
        <f>C221</f>
        <v>0</v>
      </c>
      <c r="D220" s="70">
        <f>D221</f>
        <v>0</v>
      </c>
      <c r="E220" s="70">
        <f>E221</f>
        <v>0</v>
      </c>
      <c r="F220" s="70">
        <f>F221</f>
        <v>0</v>
      </c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3">
        <f t="shared" si="52"/>
        <v>0</v>
      </c>
      <c r="V220" s="70">
        <f>V221</f>
        <v>0</v>
      </c>
      <c r="W220" s="70">
        <f>W221</f>
        <v>0</v>
      </c>
      <c r="X220" s="83"/>
      <c r="Y220" s="83"/>
      <c r="Z220" s="73">
        <f t="shared" si="53"/>
        <v>0</v>
      </c>
      <c r="AA220" s="70">
        <f>AA221</f>
        <v>0</v>
      </c>
      <c r="AB220" s="70"/>
      <c r="AC220" s="83"/>
      <c r="AD220" s="73">
        <f t="shared" si="60"/>
        <v>0</v>
      </c>
      <c r="AE220" s="102"/>
      <c r="AF220" s="101"/>
      <c r="AG220" s="101"/>
      <c r="AH220" s="101"/>
      <c r="AI220" s="101"/>
      <c r="AJ220" s="101"/>
      <c r="AK220" s="101"/>
      <c r="AL220" s="101"/>
      <c r="AM220" s="101"/>
      <c r="AN220" s="101"/>
      <c r="AO220" s="101"/>
      <c r="AP220" s="101"/>
      <c r="AQ220" s="101"/>
      <c r="AR220" s="101"/>
      <c r="AS220" s="101"/>
      <c r="AT220" s="101"/>
      <c r="AU220" s="101"/>
      <c r="AV220" s="101"/>
      <c r="AW220" s="101"/>
      <c r="AX220" s="101"/>
      <c r="AY220" s="116"/>
      <c r="BJ220" s="116"/>
    </row>
    <row r="221" spans="1:62" s="62" customFormat="1" ht="33.75" hidden="1" customHeight="1">
      <c r="A221" s="113" t="s">
        <v>533</v>
      </c>
      <c r="B221" s="66" t="s">
        <v>536</v>
      </c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3">
        <f t="shared" si="52"/>
        <v>0</v>
      </c>
      <c r="V221" s="72"/>
      <c r="W221" s="72"/>
      <c r="X221" s="77"/>
      <c r="Y221" s="77"/>
      <c r="Z221" s="73">
        <f t="shared" si="53"/>
        <v>0</v>
      </c>
      <c r="AA221" s="72"/>
      <c r="AB221" s="72"/>
      <c r="AC221" s="77"/>
      <c r="AD221" s="73">
        <f t="shared" si="60"/>
        <v>0</v>
      </c>
      <c r="AE221" s="102"/>
      <c r="AF221" s="101"/>
      <c r="AG221" s="101"/>
      <c r="AH221" s="101"/>
      <c r="AI221" s="101"/>
      <c r="AJ221" s="101"/>
      <c r="AK221" s="101"/>
      <c r="AL221" s="101"/>
      <c r="AM221" s="101"/>
      <c r="AN221" s="101"/>
      <c r="AO221" s="101"/>
      <c r="AP221" s="101"/>
      <c r="AQ221" s="101"/>
      <c r="AR221" s="101"/>
      <c r="AS221" s="101"/>
      <c r="AT221" s="101"/>
      <c r="AU221" s="101"/>
      <c r="AV221" s="101"/>
      <c r="AW221" s="101"/>
      <c r="AX221" s="101"/>
      <c r="AY221" s="116"/>
      <c r="BJ221" s="116"/>
    </row>
    <row r="222" spans="1:62" s="62" customFormat="1" ht="21.75" customHeight="1">
      <c r="A222" s="108" t="s">
        <v>600</v>
      </c>
      <c r="B222" s="65" t="s">
        <v>599</v>
      </c>
      <c r="C222" s="70">
        <f>C225+C227+C231+C233</f>
        <v>28044709.91</v>
      </c>
      <c r="D222" s="70">
        <f>D225+D227+D231+D233</f>
        <v>0</v>
      </c>
      <c r="E222" s="70">
        <f>E225+E227+E231+E233</f>
        <v>0</v>
      </c>
      <c r="F222" s="70">
        <f>F225+F227+F231+F233</f>
        <v>5882699</v>
      </c>
      <c r="G222" s="70">
        <f>G225+G227+G231+G233</f>
        <v>15285480</v>
      </c>
      <c r="H222" s="70">
        <f>H223+H225+H227+H231+H233</f>
        <v>546840</v>
      </c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3">
        <f t="shared" si="52"/>
        <v>49759728.909999996</v>
      </c>
      <c r="V222" s="70">
        <f>V225+V227+V231+V233</f>
        <v>27497869.91</v>
      </c>
      <c r="W222" s="70">
        <f>W225+W227+W231+W233</f>
        <v>0</v>
      </c>
      <c r="X222" s="70"/>
      <c r="Y222" s="70"/>
      <c r="Z222" s="73">
        <f t="shared" si="53"/>
        <v>27497869.91</v>
      </c>
      <c r="AA222" s="70">
        <f>AA225+AA227+AA231+AA233</f>
        <v>28307786.890000001</v>
      </c>
      <c r="AB222" s="70">
        <f>AB225+AB227+AB231+AB233</f>
        <v>0</v>
      </c>
      <c r="AC222" s="83"/>
      <c r="AD222" s="73">
        <f t="shared" si="60"/>
        <v>28307786.890000001</v>
      </c>
      <c r="AE222" s="102"/>
      <c r="AF222" s="101"/>
      <c r="AG222" s="101"/>
      <c r="AH222" s="101"/>
      <c r="AI222" s="101"/>
      <c r="AJ222" s="101"/>
      <c r="AK222" s="101"/>
      <c r="AL222" s="101"/>
      <c r="AM222" s="101"/>
      <c r="AN222" s="101"/>
      <c r="AO222" s="101"/>
      <c r="AP222" s="101"/>
      <c r="AQ222" s="101"/>
      <c r="AR222" s="101"/>
      <c r="AS222" s="101"/>
      <c r="AT222" s="101"/>
      <c r="AU222" s="101"/>
      <c r="AV222" s="101"/>
      <c r="AW222" s="101"/>
      <c r="AX222" s="101"/>
      <c r="AY222" s="116"/>
      <c r="BJ222" s="116"/>
    </row>
    <row r="223" spans="1:62" s="62" customFormat="1" ht="105.75" customHeight="1">
      <c r="A223" s="108" t="s">
        <v>740</v>
      </c>
      <c r="B223" s="108" t="s">
        <v>741</v>
      </c>
      <c r="C223" s="70">
        <f>C224</f>
        <v>0</v>
      </c>
      <c r="D223" s="70">
        <f t="shared" ref="D223:H223" si="65">D224</f>
        <v>0</v>
      </c>
      <c r="E223" s="70">
        <f t="shared" si="65"/>
        <v>0</v>
      </c>
      <c r="F223" s="70">
        <f t="shared" si="65"/>
        <v>0</v>
      </c>
      <c r="G223" s="70">
        <f t="shared" si="65"/>
        <v>0</v>
      </c>
      <c r="H223" s="70">
        <f t="shared" si="65"/>
        <v>546840</v>
      </c>
      <c r="I223" s="70">
        <f t="shared" ref="I223" si="66">I224</f>
        <v>0</v>
      </c>
      <c r="J223" s="70">
        <f t="shared" ref="J223" si="67">J224</f>
        <v>0</v>
      </c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>
        <f t="shared" ref="U223" si="68">U224</f>
        <v>546840</v>
      </c>
      <c r="V223" s="70">
        <f t="shared" ref="V223" si="69">V224</f>
        <v>0</v>
      </c>
      <c r="W223" s="70">
        <f t="shared" ref="W223" si="70">W224</f>
        <v>0</v>
      </c>
      <c r="X223" s="70">
        <f t="shared" ref="X223" si="71">X224</f>
        <v>0</v>
      </c>
      <c r="Y223" s="70">
        <f t="shared" ref="Y223" si="72">Y224</f>
        <v>0</v>
      </c>
      <c r="Z223" s="70">
        <f t="shared" ref="Z223" si="73">Z224</f>
        <v>0</v>
      </c>
      <c r="AA223" s="70">
        <f t="shared" ref="AA223" si="74">AA224</f>
        <v>0</v>
      </c>
      <c r="AB223" s="70">
        <f t="shared" ref="AB223" si="75">AB224</f>
        <v>0</v>
      </c>
      <c r="AC223" s="83"/>
      <c r="AD223" s="73"/>
      <c r="AE223" s="101"/>
      <c r="AF223" s="101"/>
      <c r="AG223" s="101"/>
      <c r="AH223" s="101"/>
      <c r="AI223" s="101"/>
      <c r="AJ223" s="101"/>
      <c r="AK223" s="101"/>
      <c r="AL223" s="101"/>
      <c r="AM223" s="101"/>
      <c r="AN223" s="101"/>
      <c r="AO223" s="101"/>
      <c r="AP223" s="101"/>
      <c r="AQ223" s="101"/>
      <c r="AR223" s="101"/>
      <c r="AS223" s="101"/>
      <c r="AT223" s="101"/>
      <c r="AU223" s="101"/>
      <c r="AV223" s="101"/>
      <c r="AW223" s="101"/>
      <c r="AX223" s="101"/>
      <c r="AY223" s="116"/>
      <c r="BJ223" s="116"/>
    </row>
    <row r="224" spans="1:62" s="62" customFormat="1" ht="125.25" customHeight="1">
      <c r="A224" s="113" t="s">
        <v>742</v>
      </c>
      <c r="B224" s="113" t="s">
        <v>743</v>
      </c>
      <c r="C224" s="70"/>
      <c r="D224" s="70"/>
      <c r="E224" s="70"/>
      <c r="F224" s="70"/>
      <c r="G224" s="70"/>
      <c r="H224" s="72">
        <v>546840</v>
      </c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3">
        <f>H224</f>
        <v>546840</v>
      </c>
      <c r="V224" s="70"/>
      <c r="W224" s="70"/>
      <c r="X224" s="70"/>
      <c r="Y224" s="70"/>
      <c r="Z224" s="73"/>
      <c r="AA224" s="70"/>
      <c r="AB224" s="70"/>
      <c r="AC224" s="83"/>
      <c r="AD224" s="73"/>
      <c r="AE224" s="101"/>
      <c r="AF224" s="101"/>
      <c r="AG224" s="101"/>
      <c r="AH224" s="101"/>
      <c r="AI224" s="101"/>
      <c r="AJ224" s="101"/>
      <c r="AK224" s="101"/>
      <c r="AL224" s="101"/>
      <c r="AM224" s="101"/>
      <c r="AN224" s="101"/>
      <c r="AO224" s="101"/>
      <c r="AP224" s="101"/>
      <c r="AQ224" s="101"/>
      <c r="AR224" s="101"/>
      <c r="AS224" s="101"/>
      <c r="AT224" s="101"/>
      <c r="AU224" s="101"/>
      <c r="AV224" s="101"/>
      <c r="AW224" s="101"/>
      <c r="AX224" s="101"/>
      <c r="AY224" s="116"/>
    </row>
    <row r="225" spans="1:51" s="62" customFormat="1" ht="66.75" hidden="1" customHeight="1">
      <c r="A225" s="108" t="s">
        <v>699</v>
      </c>
      <c r="B225" s="108" t="s">
        <v>700</v>
      </c>
      <c r="C225" s="70">
        <f>C226</f>
        <v>3827509.91</v>
      </c>
      <c r="D225" s="70">
        <f>D226</f>
        <v>0</v>
      </c>
      <c r="E225" s="70">
        <f>E226</f>
        <v>0</v>
      </c>
      <c r="F225" s="70">
        <f>F226</f>
        <v>0</v>
      </c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4">
        <f t="shared" si="52"/>
        <v>3827509.91</v>
      </c>
      <c r="V225" s="70">
        <f>V226</f>
        <v>3827509.91</v>
      </c>
      <c r="W225" s="70">
        <f>W226</f>
        <v>0</v>
      </c>
      <c r="X225" s="70"/>
      <c r="Y225" s="70"/>
      <c r="Z225" s="74">
        <f t="shared" si="53"/>
        <v>3827509.91</v>
      </c>
      <c r="AA225" s="70">
        <f>AA226</f>
        <v>4637426.8899999997</v>
      </c>
      <c r="AB225" s="70">
        <f>AB226</f>
        <v>0</v>
      </c>
      <c r="AC225" s="83"/>
      <c r="AD225" s="73">
        <f t="shared" si="60"/>
        <v>4637426.8899999997</v>
      </c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16"/>
    </row>
    <row r="226" spans="1:51" s="62" customFormat="1" ht="73.5" hidden="1" customHeight="1">
      <c r="A226" s="113" t="s">
        <v>701</v>
      </c>
      <c r="B226" s="100" t="s">
        <v>702</v>
      </c>
      <c r="C226" s="72">
        <v>3827509.91</v>
      </c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4">
        <f t="shared" si="52"/>
        <v>3827509.91</v>
      </c>
      <c r="V226" s="72">
        <v>3827509.91</v>
      </c>
      <c r="W226" s="72"/>
      <c r="X226" s="72"/>
      <c r="Y226" s="72"/>
      <c r="Z226" s="74">
        <f t="shared" si="53"/>
        <v>3827509.91</v>
      </c>
      <c r="AA226" s="72">
        <v>4637426.8899999997</v>
      </c>
      <c r="AB226" s="70"/>
      <c r="AC226" s="83"/>
      <c r="AD226" s="74">
        <f t="shared" si="60"/>
        <v>4637426.8899999997</v>
      </c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16"/>
    </row>
    <row r="227" spans="1:51" s="62" customFormat="1" ht="92.25" hidden="1" customHeight="1">
      <c r="A227" s="108" t="s">
        <v>598</v>
      </c>
      <c r="B227" s="65" t="s">
        <v>705</v>
      </c>
      <c r="C227" s="70">
        <f>C228</f>
        <v>24217200</v>
      </c>
      <c r="D227" s="70">
        <f>D228</f>
        <v>0</v>
      </c>
      <c r="E227" s="70">
        <f>E228</f>
        <v>0</v>
      </c>
      <c r="F227" s="70">
        <f>F228</f>
        <v>3945060</v>
      </c>
      <c r="G227" s="70">
        <f>G228</f>
        <v>15285480</v>
      </c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3">
        <f t="shared" si="52"/>
        <v>43447740</v>
      </c>
      <c r="V227" s="70">
        <f>V228</f>
        <v>23670360</v>
      </c>
      <c r="W227" s="70">
        <f>W228</f>
        <v>0</v>
      </c>
      <c r="X227" s="70"/>
      <c r="Y227" s="70"/>
      <c r="Z227" s="73">
        <f t="shared" si="53"/>
        <v>23670360</v>
      </c>
      <c r="AA227" s="70">
        <f>AA228</f>
        <v>23670360</v>
      </c>
      <c r="AB227" s="70">
        <f>AB228</f>
        <v>0</v>
      </c>
      <c r="AC227" s="83"/>
      <c r="AD227" s="73">
        <f t="shared" si="60"/>
        <v>23670360</v>
      </c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16"/>
    </row>
    <row r="228" spans="1:51" s="62" customFormat="1" ht="96.75" hidden="1" customHeight="1">
      <c r="A228" s="113" t="s">
        <v>609</v>
      </c>
      <c r="B228" s="66" t="s">
        <v>706</v>
      </c>
      <c r="C228" s="72">
        <v>24217200</v>
      </c>
      <c r="D228" s="72"/>
      <c r="E228" s="72"/>
      <c r="F228" s="72">
        <v>3945060</v>
      </c>
      <c r="G228" s="72">
        <v>15285480</v>
      </c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3">
        <f t="shared" si="52"/>
        <v>43447740</v>
      </c>
      <c r="V228" s="72">
        <v>23670360</v>
      </c>
      <c r="W228" s="72">
        <v>0</v>
      </c>
      <c r="X228" s="72"/>
      <c r="Y228" s="72"/>
      <c r="Z228" s="74">
        <f t="shared" si="53"/>
        <v>23670360</v>
      </c>
      <c r="AA228" s="72">
        <v>23670360</v>
      </c>
      <c r="AB228" s="72">
        <v>0</v>
      </c>
      <c r="AC228" s="77"/>
      <c r="AD228" s="74">
        <f t="shared" si="60"/>
        <v>23670360</v>
      </c>
      <c r="AE228" s="101"/>
      <c r="AF228" s="101"/>
      <c r="AG228" s="101"/>
      <c r="AH228" s="101"/>
      <c r="AI228" s="101"/>
      <c r="AJ228" s="101"/>
      <c r="AK228" s="101"/>
      <c r="AL228" s="101"/>
      <c r="AM228" s="101"/>
      <c r="AN228" s="101"/>
      <c r="AO228" s="101"/>
      <c r="AP228" s="101"/>
      <c r="AQ228" s="101"/>
      <c r="AR228" s="101"/>
      <c r="AS228" s="101"/>
      <c r="AT228" s="101"/>
      <c r="AU228" s="101"/>
      <c r="AV228" s="101"/>
      <c r="AW228" s="101"/>
      <c r="AX228" s="101"/>
      <c r="AY228" s="116"/>
    </row>
    <row r="229" spans="1:51" s="62" customFormat="1" ht="29.25" hidden="1" customHeight="1">
      <c r="A229" s="108" t="s">
        <v>642</v>
      </c>
      <c r="B229" s="65" t="s">
        <v>641</v>
      </c>
      <c r="C229" s="72"/>
      <c r="D229" s="72"/>
      <c r="E229" s="72"/>
      <c r="F229" s="72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3">
        <f t="shared" ref="U229:U241" si="76">C229+D229+E229+F229+G229+H229+I229+J229</f>
        <v>0</v>
      </c>
      <c r="V229" s="72"/>
      <c r="W229" s="72"/>
      <c r="X229" s="72"/>
      <c r="Y229" s="70"/>
      <c r="Z229" s="73">
        <f t="shared" ref="Z229:Z242" si="77">V229+W229+X229+Y229</f>
        <v>0</v>
      </c>
      <c r="AA229" s="72"/>
      <c r="AB229" s="70"/>
      <c r="AC229" s="83"/>
      <c r="AD229" s="73">
        <f t="shared" si="60"/>
        <v>0</v>
      </c>
      <c r="AE229" s="101"/>
      <c r="AF229" s="101"/>
      <c r="AG229" s="101"/>
      <c r="AH229" s="101"/>
      <c r="AI229" s="101"/>
      <c r="AJ229" s="101"/>
      <c r="AK229" s="101"/>
      <c r="AL229" s="101"/>
      <c r="AM229" s="101"/>
      <c r="AN229" s="101"/>
      <c r="AO229" s="101"/>
      <c r="AP229" s="101"/>
      <c r="AQ229" s="101"/>
      <c r="AR229" s="101"/>
      <c r="AS229" s="101"/>
      <c r="AT229" s="101"/>
      <c r="AU229" s="101"/>
      <c r="AV229" s="101"/>
      <c r="AW229" s="101"/>
      <c r="AX229" s="101"/>
      <c r="AY229" s="116"/>
    </row>
    <row r="230" spans="1:51" s="62" customFormat="1" ht="30.75" hidden="1" customHeight="1">
      <c r="A230" s="113" t="s">
        <v>643</v>
      </c>
      <c r="B230" s="66" t="s">
        <v>644</v>
      </c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3">
        <f t="shared" si="76"/>
        <v>0</v>
      </c>
      <c r="V230" s="72"/>
      <c r="W230" s="72"/>
      <c r="X230" s="72"/>
      <c r="Y230" s="72"/>
      <c r="Z230" s="73">
        <f t="shared" si="77"/>
        <v>0</v>
      </c>
      <c r="AA230" s="72"/>
      <c r="AB230" s="72"/>
      <c r="AC230" s="77"/>
      <c r="AD230" s="73">
        <f t="shared" si="60"/>
        <v>0</v>
      </c>
      <c r="AE230" s="101"/>
      <c r="AF230" s="101"/>
      <c r="AG230" s="101"/>
      <c r="AH230" s="101"/>
      <c r="AI230" s="101"/>
      <c r="AJ230" s="101"/>
      <c r="AK230" s="101"/>
      <c r="AL230" s="101"/>
      <c r="AM230" s="101"/>
      <c r="AN230" s="101"/>
      <c r="AO230" s="101"/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16"/>
    </row>
    <row r="231" spans="1:51" s="62" customFormat="1" ht="31.5" hidden="1" customHeight="1">
      <c r="A231" s="108" t="s">
        <v>618</v>
      </c>
      <c r="B231" s="65" t="s">
        <v>619</v>
      </c>
      <c r="C231" s="70">
        <f>C232</f>
        <v>0</v>
      </c>
      <c r="D231" s="70">
        <f>D232</f>
        <v>0</v>
      </c>
      <c r="E231" s="70">
        <f>E232</f>
        <v>0</v>
      </c>
      <c r="F231" s="70">
        <f>F232</f>
        <v>0</v>
      </c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3">
        <f t="shared" si="76"/>
        <v>0</v>
      </c>
      <c r="V231" s="70">
        <f t="shared" ref="V231:W231" si="78">V232</f>
        <v>0</v>
      </c>
      <c r="W231" s="70">
        <f t="shared" si="78"/>
        <v>0</v>
      </c>
      <c r="X231" s="70"/>
      <c r="Y231" s="70"/>
      <c r="Z231" s="73">
        <f t="shared" si="77"/>
        <v>0</v>
      </c>
      <c r="AA231" s="70">
        <f t="shared" ref="AA231" si="79">AA232</f>
        <v>0</v>
      </c>
      <c r="AB231" s="70"/>
      <c r="AC231" s="83"/>
      <c r="AD231" s="73">
        <f t="shared" si="60"/>
        <v>0</v>
      </c>
      <c r="AE231" s="101"/>
      <c r="AF231" s="101"/>
      <c r="AG231" s="101"/>
      <c r="AH231" s="101"/>
      <c r="AI231" s="101"/>
      <c r="AJ231" s="101"/>
      <c r="AK231" s="101"/>
      <c r="AL231" s="101"/>
      <c r="AM231" s="101"/>
      <c r="AN231" s="101"/>
      <c r="AO231" s="101"/>
      <c r="AP231" s="101"/>
      <c r="AQ231" s="101"/>
      <c r="AR231" s="101"/>
      <c r="AS231" s="101"/>
      <c r="AT231" s="101"/>
      <c r="AU231" s="101"/>
      <c r="AV231" s="101"/>
      <c r="AW231" s="101"/>
      <c r="AX231" s="101"/>
      <c r="AY231" s="116"/>
    </row>
    <row r="232" spans="1:51" s="109" customFormat="1" ht="31.5" hidden="1" customHeight="1">
      <c r="A232" s="113" t="s">
        <v>616</v>
      </c>
      <c r="B232" s="66" t="s">
        <v>617</v>
      </c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3">
        <f t="shared" si="76"/>
        <v>0</v>
      </c>
      <c r="V232" s="72"/>
      <c r="W232" s="72"/>
      <c r="X232" s="72"/>
      <c r="Y232" s="72"/>
      <c r="Z232" s="73">
        <f t="shared" si="77"/>
        <v>0</v>
      </c>
      <c r="AA232" s="72"/>
      <c r="AB232" s="72"/>
      <c r="AC232" s="77"/>
      <c r="AD232" s="73">
        <f t="shared" si="60"/>
        <v>0</v>
      </c>
      <c r="AE232" s="101"/>
      <c r="AF232" s="101"/>
      <c r="AG232" s="101"/>
      <c r="AH232" s="101"/>
      <c r="AI232" s="101"/>
      <c r="AJ232" s="101"/>
      <c r="AK232" s="101"/>
      <c r="AL232" s="101"/>
      <c r="AM232" s="101"/>
      <c r="AN232" s="101"/>
      <c r="AO232" s="101"/>
      <c r="AP232" s="101"/>
      <c r="AQ232" s="101"/>
      <c r="AR232" s="101"/>
      <c r="AS232" s="101"/>
      <c r="AT232" s="101"/>
      <c r="AU232" s="101"/>
      <c r="AV232" s="101"/>
      <c r="AW232" s="101"/>
      <c r="AX232" s="101"/>
      <c r="AY232" s="118"/>
    </row>
    <row r="233" spans="1:51" s="62" customFormat="1" ht="17.25" hidden="1" customHeight="1">
      <c r="A233" s="108" t="s">
        <v>610</v>
      </c>
      <c r="B233" s="110" t="s">
        <v>612</v>
      </c>
      <c r="C233" s="70">
        <f>C234</f>
        <v>0</v>
      </c>
      <c r="D233" s="70">
        <f>D234</f>
        <v>0</v>
      </c>
      <c r="E233" s="70">
        <f>E234</f>
        <v>0</v>
      </c>
      <c r="F233" s="70">
        <f>F234+F235</f>
        <v>1937639</v>
      </c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3">
        <f t="shared" si="76"/>
        <v>1937639</v>
      </c>
      <c r="V233" s="70">
        <f>V234</f>
        <v>0</v>
      </c>
      <c r="W233" s="70">
        <f>W234</f>
        <v>0</v>
      </c>
      <c r="X233" s="70">
        <f t="shared" ref="X233:AB233" si="80">X234</f>
        <v>0</v>
      </c>
      <c r="Y233" s="70">
        <f t="shared" si="80"/>
        <v>0</v>
      </c>
      <c r="Z233" s="70">
        <f t="shared" si="80"/>
        <v>0</v>
      </c>
      <c r="AA233" s="70">
        <f t="shared" si="80"/>
        <v>0</v>
      </c>
      <c r="AB233" s="70">
        <f t="shared" si="80"/>
        <v>0</v>
      </c>
      <c r="AC233" s="83"/>
      <c r="AD233" s="73">
        <f t="shared" si="60"/>
        <v>0</v>
      </c>
      <c r="AE233" s="101"/>
      <c r="AF233" s="101"/>
      <c r="AG233" s="101"/>
      <c r="AH233" s="101"/>
      <c r="AI233" s="101"/>
      <c r="AJ233" s="101"/>
      <c r="AK233" s="101"/>
      <c r="AL233" s="101"/>
      <c r="AM233" s="101"/>
      <c r="AN233" s="101"/>
      <c r="AO233" s="101"/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16"/>
    </row>
    <row r="234" spans="1:51" s="109" customFormat="1" ht="53.25" hidden="1" customHeight="1">
      <c r="A234" s="113" t="s">
        <v>611</v>
      </c>
      <c r="B234" s="111" t="s">
        <v>735</v>
      </c>
      <c r="C234" s="72"/>
      <c r="D234" s="72"/>
      <c r="E234" s="72"/>
      <c r="F234" s="72">
        <v>150000</v>
      </c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3">
        <f t="shared" si="76"/>
        <v>150000</v>
      </c>
      <c r="V234" s="86"/>
      <c r="W234" s="86">
        <v>0</v>
      </c>
      <c r="X234" s="72"/>
      <c r="Y234" s="72"/>
      <c r="Z234" s="74">
        <f t="shared" si="77"/>
        <v>0</v>
      </c>
      <c r="AA234" s="97"/>
      <c r="AB234" s="72">
        <v>0</v>
      </c>
      <c r="AC234" s="77"/>
      <c r="AD234" s="74">
        <f t="shared" si="60"/>
        <v>0</v>
      </c>
      <c r="AE234" s="101"/>
      <c r="AF234" s="101"/>
      <c r="AG234" s="101"/>
      <c r="AH234" s="101"/>
      <c r="AI234" s="101"/>
      <c r="AJ234" s="101"/>
      <c r="AK234" s="101"/>
      <c r="AL234" s="101"/>
      <c r="AM234" s="101"/>
      <c r="AN234" s="101"/>
      <c r="AO234" s="101"/>
      <c r="AP234" s="101"/>
      <c r="AQ234" s="101"/>
      <c r="AR234" s="101"/>
      <c r="AS234" s="101"/>
      <c r="AT234" s="101"/>
      <c r="AU234" s="101"/>
      <c r="AV234" s="101"/>
      <c r="AW234" s="101"/>
      <c r="AX234" s="101"/>
      <c r="AY234" s="118"/>
    </row>
    <row r="235" spans="1:51" s="109" customFormat="1" ht="28.5" hidden="1" customHeight="1">
      <c r="A235" s="113" t="s">
        <v>611</v>
      </c>
      <c r="B235" s="111" t="s">
        <v>662</v>
      </c>
      <c r="C235" s="72"/>
      <c r="D235" s="72"/>
      <c r="E235" s="72"/>
      <c r="F235" s="72">
        <v>1787639</v>
      </c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3">
        <f t="shared" si="76"/>
        <v>1787639</v>
      </c>
      <c r="V235" s="86"/>
      <c r="W235" s="86">
        <v>0</v>
      </c>
      <c r="X235" s="72"/>
      <c r="Y235" s="72"/>
      <c r="Z235" s="74">
        <f t="shared" si="77"/>
        <v>0</v>
      </c>
      <c r="AA235" s="97"/>
      <c r="AB235" s="72">
        <v>0</v>
      </c>
      <c r="AC235" s="77"/>
      <c r="AD235" s="74">
        <f t="shared" si="60"/>
        <v>0</v>
      </c>
      <c r="AE235" s="101"/>
      <c r="AF235" s="101"/>
      <c r="AG235" s="101"/>
      <c r="AH235" s="101"/>
      <c r="AI235" s="101"/>
      <c r="AJ235" s="101"/>
      <c r="AK235" s="101"/>
      <c r="AL235" s="101"/>
      <c r="AM235" s="101"/>
      <c r="AN235" s="101"/>
      <c r="AO235" s="101"/>
      <c r="AP235" s="101"/>
      <c r="AQ235" s="101"/>
      <c r="AR235" s="101"/>
      <c r="AS235" s="101"/>
      <c r="AT235" s="101"/>
      <c r="AU235" s="101"/>
      <c r="AV235" s="101"/>
      <c r="AW235" s="101"/>
      <c r="AX235" s="101"/>
      <c r="AY235" s="118"/>
    </row>
    <row r="236" spans="1:51" s="62" customFormat="1" ht="24.75" customHeight="1">
      <c r="A236" s="108" t="s">
        <v>539</v>
      </c>
      <c r="B236" s="92" t="s">
        <v>540</v>
      </c>
      <c r="C236" s="76">
        <f t="shared" ref="C236:F237" si="81">C237</f>
        <v>0</v>
      </c>
      <c r="D236" s="76">
        <f t="shared" si="81"/>
        <v>0</v>
      </c>
      <c r="E236" s="76">
        <f t="shared" si="81"/>
        <v>250000</v>
      </c>
      <c r="F236" s="76">
        <f t="shared" si="81"/>
        <v>0</v>
      </c>
      <c r="G236" s="76"/>
      <c r="H236" s="76">
        <f>H237</f>
        <v>-41753.769999999997</v>
      </c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3">
        <f t="shared" si="76"/>
        <v>208246.23</v>
      </c>
      <c r="V236" s="76">
        <f>V237</f>
        <v>0</v>
      </c>
      <c r="W236" s="76">
        <f>W237</f>
        <v>0</v>
      </c>
      <c r="X236" s="76"/>
      <c r="Y236" s="76"/>
      <c r="Z236" s="73">
        <f t="shared" si="77"/>
        <v>0</v>
      </c>
      <c r="AA236" s="76">
        <f>AA237</f>
        <v>0</v>
      </c>
      <c r="AB236" s="76">
        <f>AB237</f>
        <v>0</v>
      </c>
      <c r="AC236" s="79"/>
      <c r="AD236" s="73">
        <f t="shared" si="60"/>
        <v>0</v>
      </c>
      <c r="AE236" s="101"/>
      <c r="AF236" s="101"/>
      <c r="AG236" s="101"/>
      <c r="AH236" s="101"/>
      <c r="AI236" s="101"/>
      <c r="AJ236" s="101"/>
      <c r="AK236" s="101"/>
      <c r="AL236" s="101"/>
      <c r="AM236" s="101"/>
      <c r="AN236" s="101"/>
      <c r="AO236" s="101"/>
      <c r="AP236" s="101"/>
      <c r="AQ236" s="101"/>
      <c r="AR236" s="101"/>
      <c r="AS236" s="101"/>
      <c r="AT236" s="101"/>
      <c r="AU236" s="101"/>
      <c r="AV236" s="101"/>
      <c r="AW236" s="101"/>
      <c r="AX236" s="101"/>
      <c r="AY236" s="116"/>
    </row>
    <row r="237" spans="1:51" s="112" customFormat="1" ht="27.75" customHeight="1">
      <c r="A237" s="108" t="s">
        <v>541</v>
      </c>
      <c r="B237" s="92" t="s">
        <v>538</v>
      </c>
      <c r="C237" s="76">
        <f t="shared" si="81"/>
        <v>0</v>
      </c>
      <c r="D237" s="76">
        <f t="shared" si="81"/>
        <v>0</v>
      </c>
      <c r="E237" s="76">
        <f t="shared" si="81"/>
        <v>250000</v>
      </c>
      <c r="F237" s="76">
        <f t="shared" si="81"/>
        <v>0</v>
      </c>
      <c r="G237" s="76"/>
      <c r="H237" s="76">
        <f>H238</f>
        <v>-41753.769999999997</v>
      </c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3">
        <f t="shared" si="76"/>
        <v>208246.23</v>
      </c>
      <c r="V237" s="76">
        <f>V238</f>
        <v>0</v>
      </c>
      <c r="W237" s="76">
        <f>W238</f>
        <v>0</v>
      </c>
      <c r="X237" s="76"/>
      <c r="Y237" s="76"/>
      <c r="Z237" s="73">
        <f t="shared" si="77"/>
        <v>0</v>
      </c>
      <c r="AA237" s="76">
        <f>AA238</f>
        <v>0</v>
      </c>
      <c r="AB237" s="76">
        <f>AB238</f>
        <v>0</v>
      </c>
      <c r="AC237" s="79"/>
      <c r="AD237" s="73">
        <f t="shared" si="60"/>
        <v>0</v>
      </c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59"/>
    </row>
    <row r="238" spans="1:51" s="112" customFormat="1" ht="19.5" customHeight="1">
      <c r="A238" s="113" t="s">
        <v>537</v>
      </c>
      <c r="B238" s="93" t="s">
        <v>538</v>
      </c>
      <c r="C238" s="72">
        <v>0</v>
      </c>
      <c r="D238" s="72">
        <v>0</v>
      </c>
      <c r="E238" s="72">
        <v>250000</v>
      </c>
      <c r="F238" s="72"/>
      <c r="G238" s="72"/>
      <c r="H238" s="72">
        <v>-41753.769999999997</v>
      </c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3">
        <f t="shared" si="76"/>
        <v>208246.23</v>
      </c>
      <c r="V238" s="72"/>
      <c r="W238" s="72"/>
      <c r="X238" s="72"/>
      <c r="Y238" s="72"/>
      <c r="Z238" s="73">
        <f t="shared" si="77"/>
        <v>0</v>
      </c>
      <c r="AA238" s="72">
        <v>0</v>
      </c>
      <c r="AB238" s="72"/>
      <c r="AC238" s="77"/>
      <c r="AD238" s="73">
        <f t="shared" si="60"/>
        <v>0</v>
      </c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59"/>
    </row>
    <row r="239" spans="1:51" s="112" customFormat="1" ht="45.75" hidden="1" customHeight="1">
      <c r="A239" s="108" t="s">
        <v>720</v>
      </c>
      <c r="B239" s="92" t="s">
        <v>723</v>
      </c>
      <c r="C239" s="70">
        <f>C240</f>
        <v>0</v>
      </c>
      <c r="D239" s="70">
        <f>D240</f>
        <v>-4326968.4800000004</v>
      </c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3">
        <f t="shared" si="76"/>
        <v>-4326968.4800000004</v>
      </c>
      <c r="V239" s="70">
        <f>V240</f>
        <v>0</v>
      </c>
      <c r="W239" s="70">
        <f>W240</f>
        <v>0</v>
      </c>
      <c r="X239" s="70"/>
      <c r="Y239" s="70"/>
      <c r="Z239" s="73">
        <f t="shared" si="77"/>
        <v>0</v>
      </c>
      <c r="AA239" s="70">
        <f>AA240</f>
        <v>0</v>
      </c>
      <c r="AB239" s="70">
        <f>AB240</f>
        <v>0</v>
      </c>
      <c r="AC239" s="83"/>
      <c r="AD239" s="73">
        <f t="shared" si="60"/>
        <v>0</v>
      </c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59"/>
    </row>
    <row r="240" spans="1:51" s="112" customFormat="1" ht="49.5" hidden="1" customHeight="1">
      <c r="A240" s="113" t="s">
        <v>721</v>
      </c>
      <c r="B240" s="92" t="s">
        <v>724</v>
      </c>
      <c r="C240" s="72">
        <f>C241</f>
        <v>0</v>
      </c>
      <c r="D240" s="72">
        <f>D241</f>
        <v>-4326968.4800000004</v>
      </c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4">
        <f t="shared" si="76"/>
        <v>-4326968.4800000004</v>
      </c>
      <c r="V240" s="72">
        <f>V241</f>
        <v>0</v>
      </c>
      <c r="W240" s="72">
        <f>W241</f>
        <v>0</v>
      </c>
      <c r="X240" s="72"/>
      <c r="Y240" s="72"/>
      <c r="Z240" s="73">
        <f t="shared" si="77"/>
        <v>0</v>
      </c>
      <c r="AA240" s="72">
        <f>AA241</f>
        <v>0</v>
      </c>
      <c r="AB240" s="72">
        <f>AB241</f>
        <v>0</v>
      </c>
      <c r="AC240" s="77"/>
      <c r="AD240" s="73">
        <f t="shared" si="60"/>
        <v>0</v>
      </c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59"/>
    </row>
    <row r="241" spans="1:62" s="112" customFormat="1" ht="50.25" hidden="1" customHeight="1">
      <c r="A241" s="113" t="s">
        <v>722</v>
      </c>
      <c r="B241" s="93" t="s">
        <v>725</v>
      </c>
      <c r="C241" s="72">
        <v>0</v>
      </c>
      <c r="D241" s="72">
        <v>-4326968.4800000004</v>
      </c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4">
        <f t="shared" si="76"/>
        <v>-4326968.4800000004</v>
      </c>
      <c r="V241" s="72"/>
      <c r="W241" s="72">
        <v>0</v>
      </c>
      <c r="X241" s="72"/>
      <c r="Y241" s="72"/>
      <c r="Z241" s="73">
        <f t="shared" si="77"/>
        <v>0</v>
      </c>
      <c r="AA241" s="72"/>
      <c r="AB241" s="72">
        <v>0</v>
      </c>
      <c r="AC241" s="77"/>
      <c r="AD241" s="73">
        <f t="shared" si="60"/>
        <v>0</v>
      </c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59"/>
    </row>
    <row r="242" spans="1:62" s="112" customFormat="1" ht="22.5" customHeight="1">
      <c r="A242" s="189" t="s">
        <v>91</v>
      </c>
      <c r="B242" s="189"/>
      <c r="C242" s="73">
        <f t="shared" ref="C242:H242" si="82">C8+C131</f>
        <v>1611021104.52</v>
      </c>
      <c r="D242" s="73">
        <f t="shared" si="82"/>
        <v>28584336.149999999</v>
      </c>
      <c r="E242" s="73">
        <f t="shared" si="82"/>
        <v>901872.35000000009</v>
      </c>
      <c r="F242" s="73">
        <f t="shared" si="82"/>
        <v>94015399.38000001</v>
      </c>
      <c r="G242" s="73">
        <f t="shared" si="82"/>
        <v>21575480</v>
      </c>
      <c r="H242" s="73">
        <f t="shared" si="82"/>
        <v>47351421.599999994</v>
      </c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>
        <f>C242+D242+E242+F242+G242+H242+I242+J242</f>
        <v>1803449614</v>
      </c>
      <c r="V242" s="73">
        <f>V8+V131</f>
        <v>1480673630.8599999</v>
      </c>
      <c r="W242" s="73">
        <f>W8+W131</f>
        <v>9707585.8200000003</v>
      </c>
      <c r="X242" s="73"/>
      <c r="Y242" s="73"/>
      <c r="Z242" s="73">
        <f t="shared" si="77"/>
        <v>1490381216.6799998</v>
      </c>
      <c r="AA242" s="73">
        <f>AA8+AA131</f>
        <v>1505525909.6799998</v>
      </c>
      <c r="AB242" s="73">
        <f>AB8+AB131</f>
        <v>0</v>
      </c>
      <c r="AC242" s="73">
        <f>AC8+AC131</f>
        <v>0</v>
      </c>
      <c r="AD242" s="73">
        <f t="shared" si="60"/>
        <v>1505525909.6799998</v>
      </c>
      <c r="AE242" s="118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59"/>
    </row>
    <row r="243" spans="1:62" s="109" customFormat="1" ht="0.75" customHeight="1">
      <c r="A243" s="178"/>
      <c r="B243" s="153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7"/>
      <c r="V243" s="87"/>
      <c r="W243" s="88"/>
      <c r="X243" s="88"/>
      <c r="Y243" s="88"/>
      <c r="Z243" s="87"/>
      <c r="AA243" s="87"/>
      <c r="AB243" s="88"/>
      <c r="AC243" s="88"/>
      <c r="AD243" s="98"/>
      <c r="AE243" s="101"/>
      <c r="AF243" s="101"/>
      <c r="AG243" s="101"/>
      <c r="AH243" s="101"/>
      <c r="AI243" s="101"/>
      <c r="AJ243" s="101"/>
      <c r="AK243" s="101"/>
      <c r="AL243" s="101"/>
      <c r="AM243" s="101"/>
      <c r="AN243" s="101"/>
      <c r="AO243" s="101"/>
      <c r="AP243" s="101"/>
      <c r="AQ243" s="101"/>
      <c r="AR243" s="101"/>
      <c r="AS243" s="101"/>
      <c r="AT243" s="101"/>
      <c r="AU243" s="101"/>
      <c r="AV243" s="101"/>
      <c r="AW243" s="101"/>
      <c r="AX243" s="101"/>
      <c r="AY243" s="118"/>
    </row>
    <row r="244" spans="1:62" s="62" customFormat="1" ht="15">
      <c r="A244" s="178"/>
      <c r="B244" s="153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7"/>
      <c r="V244" s="87"/>
      <c r="W244" s="88"/>
      <c r="X244" s="88"/>
      <c r="Y244" s="88"/>
      <c r="Z244" s="87"/>
      <c r="AA244" s="87"/>
      <c r="AB244" s="88"/>
      <c r="AC244" s="88"/>
      <c r="AD244" s="87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16"/>
    </row>
    <row r="245" spans="1:62" s="62" customFormat="1" ht="22.5" customHeight="1">
      <c r="A245" s="182" t="s">
        <v>763</v>
      </c>
      <c r="B245" s="154"/>
      <c r="C245" s="155"/>
      <c r="D245" s="89"/>
      <c r="E245" s="89"/>
      <c r="F245" s="89"/>
      <c r="G245" s="99"/>
      <c r="H245" s="9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99"/>
      <c r="V245" s="89"/>
      <c r="W245" s="89" t="s">
        <v>621</v>
      </c>
      <c r="X245" s="89"/>
      <c r="Y245" s="89"/>
      <c r="Z245" s="89"/>
      <c r="AA245" s="89"/>
      <c r="AB245" s="89"/>
      <c r="AC245" s="89"/>
      <c r="AD245" s="89" t="s">
        <v>621</v>
      </c>
      <c r="AE245" s="101"/>
      <c r="AF245" s="101"/>
      <c r="AG245" s="101"/>
      <c r="AH245" s="101"/>
      <c r="AI245" s="101"/>
      <c r="AJ245" s="101"/>
      <c r="AK245" s="101"/>
      <c r="AL245" s="101"/>
      <c r="AM245" s="101"/>
      <c r="AN245" s="101"/>
      <c r="AO245" s="101"/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16"/>
      <c r="BJ245" s="116"/>
    </row>
    <row r="246" spans="1:62" s="156" customFormat="1" ht="33" hidden="1" customHeight="1">
      <c r="A246" s="179"/>
      <c r="B246" s="62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2"/>
      <c r="V246" s="62"/>
      <c r="W246" s="63"/>
      <c r="X246" s="63"/>
      <c r="Y246" s="63"/>
      <c r="Z246" s="62"/>
      <c r="AA246" s="62"/>
      <c r="AB246" s="63"/>
      <c r="AC246" s="63"/>
      <c r="AD246" s="89"/>
      <c r="AY246" s="160"/>
    </row>
    <row r="247" spans="1:62" s="62" customFormat="1" hidden="1">
      <c r="A247" s="179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W247" s="63"/>
      <c r="X247" s="63"/>
      <c r="Y247" s="63"/>
      <c r="AB247" s="63"/>
      <c r="AC247" s="63"/>
      <c r="AY247" s="116"/>
    </row>
    <row r="248" spans="1:62" s="62" customFormat="1">
      <c r="A248" s="179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116"/>
      <c r="W248" s="63"/>
      <c r="X248" s="63"/>
      <c r="Y248" s="63"/>
      <c r="AB248" s="63"/>
      <c r="AC248" s="63"/>
      <c r="AY248" s="116"/>
    </row>
    <row r="249" spans="1:62" s="62" customFormat="1">
      <c r="A249" s="179"/>
      <c r="B249" s="157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90"/>
      <c r="V249" s="90"/>
      <c r="W249" s="63"/>
      <c r="X249" s="63"/>
      <c r="Y249" s="63"/>
      <c r="Z249" s="90"/>
      <c r="AA249" s="90"/>
      <c r="AB249" s="63"/>
      <c r="AC249" s="63"/>
      <c r="AY249" s="116"/>
    </row>
    <row r="250" spans="1:62" s="62" customFormat="1" ht="21" customHeight="1">
      <c r="A250" s="179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116"/>
      <c r="W250" s="63"/>
      <c r="X250" s="63"/>
      <c r="Y250" s="63"/>
      <c r="AB250" s="63"/>
      <c r="AC250" s="63"/>
      <c r="AD250" s="90"/>
      <c r="AY250" s="116"/>
    </row>
    <row r="251" spans="1:62" s="62" customFormat="1" ht="21" customHeight="1">
      <c r="A251" s="179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116"/>
      <c r="W251" s="63"/>
      <c r="X251" s="63"/>
      <c r="Y251" s="63"/>
      <c r="AB251" s="63"/>
      <c r="AC251" s="63"/>
      <c r="AY251" s="116"/>
    </row>
    <row r="252" spans="1:62" s="62" customFormat="1" ht="21" customHeight="1">
      <c r="A252" s="179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116"/>
      <c r="W252" s="63"/>
      <c r="X252" s="63"/>
      <c r="Y252" s="63"/>
      <c r="AB252" s="63"/>
      <c r="AC252" s="63"/>
      <c r="AY252" s="116"/>
    </row>
    <row r="253" spans="1:62" s="62" customFormat="1" ht="21" customHeight="1">
      <c r="A253" s="179"/>
      <c r="B253" s="166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116"/>
      <c r="W253" s="91"/>
      <c r="X253" s="91"/>
      <c r="Y253" s="91"/>
      <c r="AB253" s="91"/>
      <c r="AC253" s="91"/>
      <c r="AY253" s="116"/>
    </row>
    <row r="254" spans="1:62" s="62" customFormat="1" ht="21" customHeight="1">
      <c r="A254" s="179"/>
      <c r="B254" s="166"/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116"/>
      <c r="W254" s="91"/>
      <c r="X254" s="91"/>
      <c r="Y254" s="91"/>
      <c r="AB254" s="91"/>
      <c r="AC254" s="91"/>
      <c r="AY254" s="116"/>
    </row>
    <row r="255" spans="1:62" s="62" customFormat="1" ht="21" customHeight="1">
      <c r="A255" s="179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116"/>
      <c r="W255" s="63"/>
      <c r="X255" s="63"/>
      <c r="Y255" s="63"/>
      <c r="AB255" s="63"/>
      <c r="AC255" s="63"/>
      <c r="AY255" s="116"/>
    </row>
    <row r="256" spans="1:62" s="62" customFormat="1" ht="21" customHeight="1">
      <c r="A256" s="179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116"/>
      <c r="W256" s="63"/>
      <c r="X256" s="63"/>
      <c r="Y256" s="63"/>
      <c r="AB256" s="63"/>
      <c r="AC256" s="63"/>
      <c r="AY256" s="116"/>
    </row>
    <row r="257" spans="1:51" s="62" customFormat="1" ht="21" customHeight="1">
      <c r="A257" s="179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116"/>
      <c r="W257" s="63"/>
      <c r="X257" s="63"/>
      <c r="Y257" s="63"/>
      <c r="AB257" s="63"/>
      <c r="AC257" s="63"/>
      <c r="AY257" s="116"/>
    </row>
    <row r="258" spans="1:51" s="62" customFormat="1" ht="21" customHeight="1">
      <c r="A258" s="179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116"/>
      <c r="W258" s="63"/>
      <c r="X258" s="63"/>
      <c r="Y258" s="63"/>
      <c r="AB258" s="63"/>
      <c r="AC258" s="63"/>
      <c r="AY258" s="116"/>
    </row>
    <row r="259" spans="1:51" s="62" customFormat="1" ht="21" customHeight="1">
      <c r="A259" s="179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116"/>
      <c r="W259" s="63"/>
      <c r="X259" s="63"/>
      <c r="Y259" s="63"/>
      <c r="AB259" s="63"/>
      <c r="AC259" s="63"/>
      <c r="AY259" s="116"/>
    </row>
    <row r="260" spans="1:51" s="62" customFormat="1" ht="21" customHeight="1">
      <c r="A260" s="179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116"/>
      <c r="W260" s="63"/>
      <c r="X260" s="63"/>
      <c r="Y260" s="63"/>
      <c r="AB260" s="63"/>
      <c r="AC260" s="63"/>
      <c r="AY260" s="116"/>
    </row>
    <row r="261" spans="1:51" s="62" customFormat="1" ht="21" customHeight="1">
      <c r="A261" s="179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116"/>
      <c r="W261" s="63"/>
      <c r="X261" s="63"/>
      <c r="Y261" s="63"/>
      <c r="AB261" s="63"/>
      <c r="AC261" s="63"/>
      <c r="AY261" s="116"/>
    </row>
    <row r="262" spans="1:51" s="62" customFormat="1">
      <c r="A262" s="179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116"/>
      <c r="W262" s="63"/>
      <c r="X262" s="63"/>
      <c r="Y262" s="63"/>
      <c r="AB262" s="63"/>
      <c r="AC262" s="63"/>
      <c r="AY262" s="116"/>
    </row>
    <row r="263" spans="1:51" s="62" customFormat="1">
      <c r="A263" s="179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116"/>
      <c r="W263" s="63"/>
      <c r="X263" s="63"/>
      <c r="Y263" s="63"/>
      <c r="AB263" s="63"/>
      <c r="AC263" s="63"/>
      <c r="AY263" s="116"/>
    </row>
    <row r="264" spans="1:51" s="62" customFormat="1">
      <c r="A264" s="179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116"/>
      <c r="W264" s="63"/>
      <c r="X264" s="63"/>
      <c r="Y264" s="63"/>
      <c r="AB264" s="63"/>
      <c r="AC264" s="63"/>
      <c r="AY264" s="116"/>
    </row>
    <row r="265" spans="1:51" s="62" customFormat="1">
      <c r="A265" s="179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116"/>
      <c r="W265" s="63"/>
      <c r="X265" s="63"/>
      <c r="Y265" s="63"/>
      <c r="AB265" s="63"/>
      <c r="AC265" s="63"/>
      <c r="AY265" s="116"/>
    </row>
    <row r="266" spans="1:51" s="62" customFormat="1">
      <c r="A266" s="179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116"/>
      <c r="W266" s="63"/>
      <c r="X266" s="63"/>
      <c r="Y266" s="63"/>
      <c r="AB266" s="63"/>
      <c r="AC266" s="63"/>
      <c r="AY266" s="116"/>
    </row>
    <row r="267" spans="1:51" s="62" customFormat="1">
      <c r="A267" s="179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116"/>
      <c r="W267" s="63"/>
      <c r="X267" s="63"/>
      <c r="Y267" s="63"/>
      <c r="AB267" s="63"/>
      <c r="AC267" s="63"/>
      <c r="AY267" s="116"/>
    </row>
    <row r="268" spans="1:51" s="62" customFormat="1">
      <c r="A268" s="179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116"/>
      <c r="W268" s="63"/>
      <c r="X268" s="63"/>
      <c r="Y268" s="63"/>
      <c r="AB268" s="63"/>
      <c r="AC268" s="63"/>
      <c r="AY268" s="116"/>
    </row>
    <row r="269" spans="1:51">
      <c r="U269" s="116"/>
    </row>
    <row r="270" spans="1:51">
      <c r="U270" s="116"/>
    </row>
    <row r="271" spans="1:51">
      <c r="U271" s="116"/>
    </row>
    <row r="272" spans="1:51">
      <c r="U272" s="116"/>
    </row>
  </sheetData>
  <sortState ref="A266:L277">
    <sortCondition ref="A266:A277"/>
  </sortState>
  <mergeCells count="5">
    <mergeCell ref="A6:AD6"/>
    <mergeCell ref="A242:B242"/>
    <mergeCell ref="A5:AD5"/>
    <mergeCell ref="C3:AD3"/>
    <mergeCell ref="D2:AD2"/>
  </mergeCells>
  <pageMargins left="0.55118110236220474" right="0.39370078740157483" top="0.31496062992125984" bottom="0.15748031496062992" header="0.15748031496062992" footer="0.15748031496062992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194" t="s">
        <v>314</v>
      </c>
      <c r="B1" s="194"/>
      <c r="C1" s="194"/>
      <c r="D1" s="194"/>
      <c r="E1" s="194"/>
      <c r="F1" s="194"/>
      <c r="G1" s="194"/>
      <c r="H1" s="194"/>
      <c r="I1" s="194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195" t="s">
        <v>280</v>
      </c>
      <c r="B3" s="195"/>
      <c r="C3" s="195"/>
      <c r="D3" s="195"/>
      <c r="E3" s="195"/>
      <c r="F3" s="195"/>
      <c r="G3" s="195"/>
      <c r="H3" s="195"/>
      <c r="I3" s="195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195" t="s">
        <v>281</v>
      </c>
      <c r="B6" s="195"/>
      <c r="C6" s="195"/>
      <c r="D6" s="195"/>
      <c r="E6" s="195"/>
      <c r="F6" s="195"/>
      <c r="G6" s="195"/>
      <c r="H6" s="195"/>
      <c r="I6" s="195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195" t="s">
        <v>282</v>
      </c>
      <c r="B8" s="195"/>
      <c r="C8" s="195"/>
      <c r="D8" s="195"/>
      <c r="E8" s="195"/>
      <c r="F8" s="195"/>
      <c r="G8" s="195"/>
      <c r="H8" s="195"/>
      <c r="I8" s="195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195" t="s">
        <v>283</v>
      </c>
      <c r="B11" s="195"/>
      <c r="C11" s="195"/>
      <c r="D11" s="195"/>
      <c r="E11" s="195"/>
      <c r="F11" s="195"/>
      <c r="G11" s="195"/>
      <c r="H11" s="195"/>
      <c r="I11" s="195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51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195" t="s">
        <v>284</v>
      </c>
      <c r="B24" s="195"/>
      <c r="C24" s="195"/>
      <c r="D24" s="195"/>
      <c r="E24" s="195"/>
      <c r="F24" s="195"/>
      <c r="G24" s="195"/>
      <c r="H24" s="195"/>
      <c r="I24" s="195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195" t="s">
        <v>285</v>
      </c>
      <c r="B29" s="195"/>
      <c r="C29" s="195"/>
      <c r="D29" s="195"/>
      <c r="E29" s="195"/>
      <c r="F29" s="195"/>
      <c r="G29" s="195"/>
      <c r="H29" s="195"/>
      <c r="I29" s="195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195" t="s">
        <v>286</v>
      </c>
      <c r="B37" s="195"/>
      <c r="C37" s="195"/>
      <c r="D37" s="195"/>
      <c r="E37" s="195"/>
      <c r="F37" s="195"/>
      <c r="G37" s="195"/>
      <c r="H37" s="195"/>
      <c r="I37" s="195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195" t="s">
        <v>287</v>
      </c>
      <c r="B46" s="195"/>
      <c r="C46" s="195"/>
      <c r="D46" s="195"/>
      <c r="E46" s="195"/>
      <c r="F46" s="195"/>
      <c r="G46" s="195"/>
      <c r="H46" s="195"/>
      <c r="I46" s="195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51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195" t="s">
        <v>288</v>
      </c>
      <c r="B49" s="195"/>
      <c r="C49" s="195"/>
      <c r="D49" s="195"/>
      <c r="E49" s="195"/>
      <c r="F49" s="195"/>
      <c r="G49" s="195"/>
      <c r="H49" s="195"/>
      <c r="I49" s="195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195" t="s">
        <v>289</v>
      </c>
      <c r="B56" s="195"/>
      <c r="C56" s="195"/>
      <c r="D56" s="195"/>
      <c r="E56" s="195"/>
      <c r="F56" s="195"/>
      <c r="G56" s="195"/>
      <c r="H56" s="195"/>
      <c r="I56" s="195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195" t="s">
        <v>290</v>
      </c>
      <c r="B62" s="195"/>
      <c r="C62" s="195"/>
      <c r="D62" s="195"/>
      <c r="E62" s="195"/>
      <c r="F62" s="195"/>
      <c r="G62" s="195"/>
      <c r="H62" s="195"/>
      <c r="I62" s="195"/>
    </row>
    <row r="63" spans="1:9" ht="63.75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195" t="s">
        <v>291</v>
      </c>
      <c r="B65" s="195"/>
      <c r="C65" s="195"/>
      <c r="D65" s="195"/>
      <c r="E65" s="195"/>
      <c r="F65" s="195"/>
      <c r="G65" s="195"/>
      <c r="H65" s="195"/>
      <c r="I65" s="195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196" t="s">
        <v>315</v>
      </c>
      <c r="B68" s="196"/>
      <c r="C68" s="19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197" t="s">
        <v>316</v>
      </c>
      <c r="B69" s="197"/>
      <c r="C69" s="19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Ирина</cp:lastModifiedBy>
  <cp:lastPrinted>2024-12-16T06:59:47Z</cp:lastPrinted>
  <dcterms:created xsi:type="dcterms:W3CDTF">2018-12-25T15:55:39Z</dcterms:created>
  <dcterms:modified xsi:type="dcterms:W3CDTF">2024-12-12T11:03:57Z</dcterms:modified>
</cp:coreProperties>
</file>